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definedNames>
    <definedName name="_xlnm.Print_Area" localSheetId="1">'прилож 3'!$A$1:$C$45</definedName>
  </definedNames>
  <calcPr calcId="125725"/>
</workbook>
</file>

<file path=xl/calcChain.xml><?xml version="1.0" encoding="utf-8"?>
<calcChain xmlns="http://schemas.openxmlformats.org/spreadsheetml/2006/main">
  <c r="E48" i="58"/>
  <c r="E35"/>
  <c r="E34" s="1"/>
  <c r="H130" i="55"/>
  <c r="C29" i="60"/>
  <c r="H182" i="55" l="1"/>
  <c r="H181" s="1"/>
  <c r="H180" s="1"/>
  <c r="H179" s="1"/>
  <c r="H178" s="1"/>
  <c r="E134" i="58" l="1"/>
  <c r="E133" s="1"/>
  <c r="E132" s="1"/>
  <c r="E131" s="1"/>
  <c r="E39" i="56"/>
  <c r="E38" s="1"/>
  <c r="C25" i="60"/>
  <c r="E53" i="58"/>
  <c r="E52" s="1"/>
  <c r="E51" s="1"/>
  <c r="H119" i="55"/>
  <c r="H118" s="1"/>
  <c r="C15" i="59" l="1"/>
  <c r="E125" i="58"/>
  <c r="H65" i="55"/>
  <c r="H64" s="1"/>
  <c r="H63" s="1"/>
  <c r="E126" i="58"/>
  <c r="E114"/>
  <c r="E124"/>
  <c r="E123" s="1"/>
  <c r="E122" s="1"/>
  <c r="H60" i="55"/>
  <c r="E47" i="58" l="1"/>
  <c r="E121"/>
  <c r="E13" i="56"/>
  <c r="H24" i="55"/>
  <c r="H23" s="1"/>
  <c r="H22" s="1"/>
  <c r="H21" s="1"/>
  <c r="H56"/>
  <c r="H55" s="1"/>
  <c r="H54" s="1"/>
  <c r="E111" i="58"/>
  <c r="E116"/>
  <c r="E57"/>
  <c r="E40"/>
  <c r="E39" s="1"/>
  <c r="E38" s="1"/>
  <c r="E98"/>
  <c r="E95" s="1"/>
  <c r="H29" i="55"/>
  <c r="H147"/>
  <c r="H146" s="1"/>
  <c r="H134"/>
  <c r="H133" s="1"/>
  <c r="H116"/>
  <c r="H115" s="1"/>
  <c r="H69"/>
  <c r="H68" s="1"/>
  <c r="E97" i="58" l="1"/>
  <c r="E96" s="1"/>
  <c r="H13" i="55" l="1"/>
  <c r="H14"/>
  <c r="H15"/>
  <c r="H16"/>
  <c r="H17"/>
  <c r="H12"/>
  <c r="H11" s="1"/>
  <c r="C33" i="60"/>
  <c r="WPZ33" s="1"/>
  <c r="C15"/>
  <c r="C24" l="1"/>
  <c r="C23" l="1"/>
  <c r="C38" s="1"/>
  <c r="C24" i="59" s="1"/>
  <c r="H138" i="55"/>
  <c r="H97"/>
  <c r="E110" i="58"/>
  <c r="E113"/>
  <c r="E112" s="1"/>
  <c r="E106"/>
  <c r="E71"/>
  <c r="E61"/>
  <c r="E29"/>
  <c r="E24"/>
  <c r="E21"/>
  <c r="E63" l="1"/>
  <c r="E94"/>
  <c r="E90"/>
  <c r="E65"/>
  <c r="E27"/>
  <c r="E109" l="1"/>
  <c r="E102"/>
  <c r="E101" s="1"/>
  <c r="E100" s="1"/>
  <c r="E62"/>
  <c r="E44"/>
  <c r="E43" s="1"/>
  <c r="E42" s="1"/>
  <c r="E14"/>
  <c r="E13" s="1"/>
  <c r="E12" s="1"/>
  <c r="H137" i="55"/>
  <c r="E33" i="58"/>
  <c r="E32" s="1"/>
  <c r="E31" s="1"/>
  <c r="E50"/>
  <c r="E49" s="1"/>
  <c r="E46"/>
  <c r="E45" s="1"/>
  <c r="H155" i="55"/>
  <c r="H131"/>
  <c r="H123" s="1"/>
  <c r="H122" s="1"/>
  <c r="H109"/>
  <c r="H96"/>
  <c r="E23" i="56" s="1"/>
  <c r="H91" i="55"/>
  <c r="H87" s="1"/>
  <c r="H86" s="1"/>
  <c r="H76"/>
  <c r="H75" s="1"/>
  <c r="H59"/>
  <c r="H58" s="1"/>
  <c r="H47"/>
  <c r="H28"/>
  <c r="H27" s="1"/>
  <c r="H26" s="1"/>
  <c r="E130" i="58"/>
  <c r="E129" s="1"/>
  <c r="E128" s="1"/>
  <c r="E118"/>
  <c r="E117" s="1"/>
  <c r="E115"/>
  <c r="E105"/>
  <c r="E93"/>
  <c r="E92" s="1"/>
  <c r="E91" s="1"/>
  <c r="E89"/>
  <c r="E88" s="1"/>
  <c r="E87" s="1"/>
  <c r="E86"/>
  <c r="E85" s="1"/>
  <c r="E84" s="1"/>
  <c r="E83" s="1"/>
  <c r="E82"/>
  <c r="E81" s="1"/>
  <c r="E80" s="1"/>
  <c r="E79"/>
  <c r="E78" s="1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8" i="55" l="1"/>
  <c r="H107" s="1"/>
  <c r="H106" s="1"/>
  <c r="E25" i="56" s="1"/>
  <c r="E41" i="58"/>
  <c r="E30" s="1"/>
  <c r="H46" i="55"/>
  <c r="H20" s="1"/>
  <c r="H121"/>
  <c r="H85"/>
  <c r="E108" i="58"/>
  <c r="H145" i="55"/>
  <c r="H144" s="1"/>
  <c r="E55" i="58"/>
  <c r="E54" s="1"/>
  <c r="E60"/>
  <c r="E59" s="1"/>
  <c r="E25"/>
  <c r="E18" s="1"/>
  <c r="E76"/>
  <c r="E11"/>
  <c r="H74" i="55"/>
  <c r="E19" i="56"/>
  <c r="E18" s="1"/>
  <c r="E31"/>
  <c r="E11"/>
  <c r="E22"/>
  <c r="E28"/>
  <c r="E27" s="1"/>
  <c r="E103" i="58"/>
  <c r="E104"/>
  <c r="E127"/>
  <c r="C23" i="59" l="1"/>
  <c r="E26" i="56"/>
  <c r="E24" s="1"/>
  <c r="H105" i="55"/>
  <c r="E15" i="56"/>
  <c r="E9" s="1"/>
  <c r="E107" i="58"/>
  <c r="E99" s="1"/>
  <c r="E58"/>
  <c r="H143" i="55"/>
  <c r="E30" i="56"/>
  <c r="E29" s="1"/>
  <c r="E21"/>
  <c r="H19" i="55" l="1"/>
  <c r="H184" s="1"/>
  <c r="C28" i="59" s="1"/>
  <c r="E10" i="58"/>
  <c r="E7" i="56"/>
  <c r="C22" i="59"/>
  <c r="C21"/>
  <c r="C27" l="1"/>
  <c r="C26" s="1"/>
  <c r="C25" s="1"/>
  <c r="C20" s="1"/>
  <c r="C12" s="1"/>
</calcChain>
</file>

<file path=xl/sharedStrings.xml><?xml version="1.0" encoding="utf-8"?>
<sst xmlns="http://schemas.openxmlformats.org/spreadsheetml/2006/main" count="1231" uniqueCount="376">
  <si>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</si>
  <si>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</si>
  <si>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</si>
  <si>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</si>
  <si>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</si>
  <si>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</si>
  <si>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</si>
  <si>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</si>
  <si>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</si>
  <si>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</si>
  <si>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</si>
  <si>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</si>
  <si>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</si>
  <si>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</si>
  <si>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</si>
  <si>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</si>
  <si>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</si>
  <si>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</si>
  <si>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</si>
  <si>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</si>
  <si>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</si>
  <si>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</si>
  <si>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</si>
  <si>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</si>
  <si>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</si>
  <si>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</si>
  <si>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</si>
  <si>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</si>
  <si>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</si>
  <si>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</si>
  <si>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</si>
  <si>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</si>
  <si>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</si>
  <si>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</si>
  <si>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</si>
  <si>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</si>
  <si>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</si>
  <si>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</si>
  <si>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</si>
  <si>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</si>
  <si>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</si>
  <si>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</si>
  <si>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</si>
  <si>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</si>
  <si>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</si>
  <si>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</si>
  <si>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</si>
  <si>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</si>
  <si>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</si>
  <si>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</si>
  <si>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</si>
  <si>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</si>
  <si>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</si>
  <si>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</si>
  <si>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</si>
  <si>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</si>
  <si>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</si>
  <si>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</si>
  <si>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</si>
  <si>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</si>
  <si>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</si>
  <si>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</si>
  <si>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</si>
  <si>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</si>
  <si>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</si>
  <si>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</si>
  <si>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</si>
  <si>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</si>
  <si>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</si>
  <si>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</si>
  <si>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</si>
  <si>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</si>
  <si>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</si>
  <si>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</si>
  <si>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</si>
  <si>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</si>
  <si>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</si>
  <si>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</si>
  <si>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</si>
  <si>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</si>
  <si>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</si>
  <si>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</si>
  <si>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</si>
  <si>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</si>
  <si>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</si>
  <si>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</si>
  <si>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</si>
  <si>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</si>
  <si>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</si>
  <si>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</si>
  <si>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</si>
  <si>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</si>
  <si>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</si>
  <si>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</si>
  <si>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</si>
  <si>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</si>
  <si>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</si>
  <si>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</si>
  <si>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</si>
  <si>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</si>
  <si>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</si>
  <si>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</si>
  <si>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</si>
  <si>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</si>
  <si>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</si>
  <si>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</si>
  <si>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</si>
  <si>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</si>
  <si>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</si>
  <si>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</si>
  <si>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</si>
  <si>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</si>
  <si>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</si>
  <si>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</si>
  <si>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</si>
  <si>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</si>
  <si>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</si>
  <si>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</si>
  <si>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</si>
  <si>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</si>
  <si>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</si>
  <si>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</si>
  <si>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</si>
  <si>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</si>
  <si>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</si>
  <si>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</si>
  <si>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</si>
  <si>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</si>
  <si>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</si>
  <si>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</si>
  <si>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</si>
  <si>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</si>
  <si>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</si>
  <si>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</si>
  <si>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</si>
  <si>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</si>
  <si>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</si>
  <si>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</si>
  <si>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</si>
  <si>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</si>
  <si>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</si>
  <si>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</si>
  <si>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</si>
  <si>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</si>
  <si>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</si>
  <si>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</si>
  <si>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</si>
  <si>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</si>
  <si>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</si>
  <si>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</si>
  <si>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</si>
  <si>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</si>
  <si>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</si>
  <si>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</si>
  <si>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</si>
  <si>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</si>
  <si>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</si>
  <si>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</si>
  <si>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</si>
  <si>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</si>
  <si>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</si>
  <si>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</si>
  <si>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</si>
  <si>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</si>
  <si>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</si>
  <si>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</si>
  <si>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</si>
  <si>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</si>
  <si>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</si>
  <si>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</si>
  <si>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</si>
  <si>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</si>
  <si>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</si>
  <si>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</si>
  <si>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</si>
  <si>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</si>
  <si>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</si>
  <si>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</si>
  <si>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</si>
  <si>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</si>
  <si>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</si>
  <si>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</si>
  <si>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</si>
  <si>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</si>
  <si>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</si>
  <si>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</si>
  <si>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</si>
  <si>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</si>
  <si>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</si>
  <si>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</si>
  <si>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</si>
  <si>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</si>
  <si>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</si>
  <si>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</si>
  <si>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</si>
  <si>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</si>
  <si>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</si>
  <si>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</si>
  <si>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</si>
  <si>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</si>
  <si>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</si>
  <si>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</si>
  <si>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</si>
  <si>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</si>
  <si>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</si>
  <si>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</si>
  <si>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</si>
  <si>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</si>
  <si>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</si>
  <si>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</si>
  <si>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</si>
  <si>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</si>
  <si>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</si>
  <si>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</si>
  <si>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</si>
  <si>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</si>
  <si>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</si>
  <si>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</si>
  <si>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</si>
  <si>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</si>
  <si>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</si>
  <si>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</si>
  <si>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</si>
  <si>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</si>
  <si>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</si>
  <si>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</si>
  <si>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</si>
  <si>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</si>
  <si>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</si>
  <si>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</si>
  <si>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</si>
  <si>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</si>
  <si>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</si>
  <si>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</si>
  <si>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</si>
  <si>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</si>
  <si>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</si>
  <si>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</si>
  <si>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</si>
  <si>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</si>
  <si>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</si>
  <si>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</si>
  <si>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</si>
  <si>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</si>
  <si>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</si>
  <si>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</si>
  <si>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</si>
  <si>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</si>
  <si>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</si>
  <si>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</si>
  <si>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</si>
  <si>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</si>
  <si>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</si>
  <si>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</si>
  <si>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</si>
  <si>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</si>
  <si>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</si>
  <si>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</si>
  <si>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</si>
  <si>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</si>
  <si>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</si>
  <si>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</si>
  <si>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</si>
  <si>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</si>
  <si>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</si>
  <si>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</si>
  <si>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</si>
  <si>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</si>
  <si>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</si>
  <si>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</si>
  <si>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</si>
  <si>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</si>
  <si>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</si>
  <si>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Глава 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</si>
  <si>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</si>
  <si>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</si>
  <si>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</si>
  <si>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</si>
  <si>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</si>
  <si>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</si>
  <si>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</si>
  <si>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</si>
  <si>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</si>
  <si>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</si>
  <si>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</si>
  <si>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</si>
  <si>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</si>
  <si>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</si>
  <si>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</si>
  <si>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</si>
  <si>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</si>
  <si>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</si>
  <si>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</si>
  <si>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</si>
  <si>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</si>
  <si>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</si>
  <si>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</si>
  <si>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</si>
  <si>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</si>
  <si>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</si>
  <si>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</si>
  <si>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</si>
  <si>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</si>
  <si>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</si>
  <si>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</si>
  <si>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</si>
  <si>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</si>
  <si>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</si>
  <si>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</si>
  <si>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</si>
  <si>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</si>
  <si>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от 05.12.2018 года № 234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</si>
  <si>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</si>
  <si>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</si>
  <si>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</si>
  <si>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 xml:space="preserve">поселения  Новокубанского района 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</si>
  <si>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</si>
  <si>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</si>
  <si>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</si>
  <si>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</si>
  <si>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</si>
  <si>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</si>
  <si>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</si>
  <si>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</si>
  <si>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</si>
  <si>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</si>
  <si>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</si>
  <si>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</si>
  <si>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</si>
  <si>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</si>
  <si>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</si>
  <si>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</si>
  <si>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</si>
  <si>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</si>
  <si>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</si>
  <si>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</si>
  <si>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</si>
  <si>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</si>
  <si>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</si>
  <si>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</si>
  <si>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</si>
  <si>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</si>
  <si>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</si>
  <si>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</si>
  <si>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Приложение № 2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</si>
  <si>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</si>
  <si>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</si>
  <si>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</si>
  <si>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</si>
  <si>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</si>
  <si>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</si>
  <si>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</si>
  <si>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</si>
  <si>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</si>
  <si>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</si>
  <si>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</si>
  <si>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2 02 29999 10 0000 150</t>
  </si>
  <si>
    <t xml:space="preserve">Прочие субсидии бюджетам сельских поселений </t>
  </si>
  <si>
    <t>Прочие безвозмездные поступления в бюджеты сельских поселений</t>
  </si>
  <si>
    <t>2 07 05000 10 0000 150</t>
  </si>
  <si>
    <t>2 07 05030 10 0000 150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</si>
  <si>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</si>
  <si>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</si>
  <si>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</si>
  <si>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 xml:space="preserve">от 17.06.2019 года № </t>
  </si>
  <si>
    <t xml:space="preserve">2 02 25519 10 0000 150 </t>
  </si>
  <si>
    <t>Субсидия бюджетам сельских поселений на поддержку отрасли культуры</t>
  </si>
  <si>
    <t>05 1 00 S0390</t>
  </si>
  <si>
    <t>20 1 F2 55550</t>
  </si>
  <si>
    <t>07 1 00 L5190</t>
  </si>
  <si>
    <t xml:space="preserve">Поддержка отрасли культуры </t>
  </si>
  <si>
    <t xml:space="preserve">Приложение  № 4
к решению Совета Советского сельского поселения Новокубанского района 
от 17.06.2019 года № 
</t>
  </si>
  <si>
    <t xml:space="preserve">Приложение № 5
к решению Совета Советского сельского поселения Новокубанского  района                 от 17.06.2019 года № </t>
  </si>
  <si>
    <t>Реализация программ формирования современной городской среды</t>
  </si>
  <si>
    <t>от 17.06.2019 года №</t>
  </si>
  <si>
    <t>Приложение № 6
к решению Совета Советского сельского поселения Новокубанского  района                                        от 17.06.2019 года №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</si>
</sst>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7" xfId="0" applyNumberFormat="1" applyFont="1" applyBorder="1" applyAlignment="1">
      <alignment horizontal="left" vertical="top"/>
    </xf>
    <xf numFmtId="2" fontId="3" fillId="0" borderId="7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3" borderId="0" xfId="0" applyNumberFormat="1" applyFont="1" applyFill="1" applyBorder="1" applyAlignment="1" applyProtection="1">
      <alignment horizontal="left" vertical="top" wrapText="1"/>
      <protection locked="0"/>
    </xf>
    <xf numFmtId="2" fontId="2" fillId="3" borderId="0" xfId="0" applyNumberFormat="1" applyFont="1" applyFill="1" applyBorder="1" applyAlignment="1">
      <alignment horizontal="left" vertical="top"/>
    </xf>
    <xf numFmtId="49" fontId="1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165" fontId="10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justify" vertic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D9" sqref="D9"/>
    </sheetView>
  </sheetViews>
  <sheetFormatPr defaultRowHeight="18.75"/>
  <cols>
    <col min="1" max="1" width="32" style="58" customWidth="1"/>
    <col min="2" max="2" width="43.42578125" style="58" customWidth="1"/>
    <col min="3" max="3" width="14.28515625" style="58" customWidth="1"/>
    <col min="4" max="16384" width="9.140625" style="58"/>
  </cols>
  <sheetData>
    <row r="1" spans="1:3" ht="41.25" customHeight="1">
      <c r="B1" s="135" t="s">
        <v>345</v>
      </c>
      <c r="C1" s="136"/>
    </row>
    <row r="2" spans="1:3" ht="22.5" customHeight="1">
      <c r="B2" s="135" t="s">
        <v>315</v>
      </c>
      <c r="C2" s="135"/>
    </row>
    <row r="3" spans="1:3">
      <c r="B3" s="135" t="s">
        <v>374</v>
      </c>
      <c r="C3" s="135"/>
    </row>
    <row r="5" spans="1:3" ht="38.25" customHeight="1">
      <c r="B5" s="135" t="s">
        <v>279</v>
      </c>
      <c r="C5" s="136"/>
    </row>
    <row r="6" spans="1:3" ht="17.25" customHeight="1">
      <c r="B6" s="135" t="s">
        <v>315</v>
      </c>
      <c r="C6" s="135"/>
    </row>
    <row r="7" spans="1:3" ht="20.25" customHeight="1">
      <c r="B7" s="135" t="s">
        <v>311</v>
      </c>
      <c r="C7" s="135"/>
    </row>
    <row r="8" spans="1:3" ht="15" customHeight="1">
      <c r="B8" s="114"/>
      <c r="C8" s="114"/>
    </row>
    <row r="9" spans="1:3" ht="96.75" customHeight="1" thickBot="1">
      <c r="A9" s="137" t="s">
        <v>302</v>
      </c>
      <c r="B9" s="137"/>
      <c r="C9" s="137"/>
    </row>
    <row r="10" spans="1:3" ht="82.5" customHeight="1" thickBot="1">
      <c r="A10" s="53" t="s">
        <v>75</v>
      </c>
      <c r="B10" s="54" t="s">
        <v>76</v>
      </c>
      <c r="C10" s="77" t="s">
        <v>114</v>
      </c>
    </row>
    <row r="11" spans="1:3" ht="19.5" thickBot="1">
      <c r="A11" s="33">
        <v>1</v>
      </c>
      <c r="B11" s="34">
        <v>2</v>
      </c>
      <c r="C11" s="78">
        <v>3</v>
      </c>
    </row>
    <row r="12" spans="1:3" ht="36.75" customHeight="1">
      <c r="A12" s="112" t="s">
        <v>224</v>
      </c>
      <c r="B12" s="99" t="s">
        <v>77</v>
      </c>
      <c r="C12" s="113">
        <f>C13+C20+C15</f>
        <v>3269.8999999999942</v>
      </c>
    </row>
    <row r="13" spans="1:3" ht="36.75" customHeight="1">
      <c r="A13" s="115" t="s">
        <v>336</v>
      </c>
      <c r="B13" s="109" t="s">
        <v>337</v>
      </c>
      <c r="C13" s="117">
        <v>2000</v>
      </c>
    </row>
    <row r="14" spans="1:3" ht="65.25" customHeight="1">
      <c r="A14" s="115" t="s">
        <v>338</v>
      </c>
      <c r="B14" s="109" t="s">
        <v>339</v>
      </c>
      <c r="C14" s="117">
        <v>2000</v>
      </c>
    </row>
    <row r="15" spans="1:3" ht="51.75" customHeight="1">
      <c r="A15" s="115" t="s">
        <v>322</v>
      </c>
      <c r="B15" s="116" t="s">
        <v>323</v>
      </c>
      <c r="C15" s="113">
        <f>C16-C18</f>
        <v>1000</v>
      </c>
    </row>
    <row r="16" spans="1:3" ht="68.25" customHeight="1">
      <c r="A16" s="115" t="s">
        <v>324</v>
      </c>
      <c r="B16" s="116" t="s">
        <v>325</v>
      </c>
      <c r="C16" s="117">
        <v>1000</v>
      </c>
    </row>
    <row r="17" spans="1:3" ht="83.25" customHeight="1">
      <c r="A17" s="115" t="s">
        <v>326</v>
      </c>
      <c r="B17" s="116" t="s">
        <v>327</v>
      </c>
      <c r="C17" s="117">
        <v>1000</v>
      </c>
    </row>
    <row r="18" spans="1:3" ht="80.25" hidden="1" customHeight="1">
      <c r="A18" s="115" t="s">
        <v>328</v>
      </c>
      <c r="B18" s="116" t="s">
        <v>329</v>
      </c>
      <c r="C18" s="117">
        <v>0</v>
      </c>
    </row>
    <row r="19" spans="1:3" ht="72.75" hidden="1" customHeight="1">
      <c r="A19" s="115" t="s">
        <v>330</v>
      </c>
      <c r="B19" s="116" t="s">
        <v>331</v>
      </c>
      <c r="C19" s="117">
        <v>0</v>
      </c>
    </row>
    <row r="20" spans="1:3" ht="35.25" customHeight="1">
      <c r="A20" s="112" t="s">
        <v>78</v>
      </c>
      <c r="B20" s="99" t="s">
        <v>79</v>
      </c>
      <c r="C20" s="113">
        <f>-(C24-C25)</f>
        <v>269.89999999999418</v>
      </c>
    </row>
    <row r="21" spans="1:3" ht="24" customHeight="1">
      <c r="A21" s="107" t="s">
        <v>80</v>
      </c>
      <c r="B21" s="105" t="s">
        <v>225</v>
      </c>
      <c r="C21" s="106">
        <f>C23</f>
        <v>72248.100000000006</v>
      </c>
    </row>
    <row r="22" spans="1:3" ht="20.25" customHeight="1">
      <c r="A22" s="98" t="s">
        <v>81</v>
      </c>
      <c r="B22" s="99" t="s">
        <v>82</v>
      </c>
      <c r="C22" s="100">
        <f>C23</f>
        <v>72248.100000000006</v>
      </c>
    </row>
    <row r="23" spans="1:3" ht="30.75" customHeight="1">
      <c r="A23" s="108" t="s">
        <v>83</v>
      </c>
      <c r="B23" s="109" t="s">
        <v>84</v>
      </c>
      <c r="C23" s="110">
        <f>C24</f>
        <v>72248.100000000006</v>
      </c>
    </row>
    <row r="24" spans="1:3" ht="36.75" customHeight="1">
      <c r="A24" s="108" t="s">
        <v>85</v>
      </c>
      <c r="B24" s="109" t="s">
        <v>86</v>
      </c>
      <c r="C24" s="110">
        <f>'прилож 3'!C38+C17+C13</f>
        <v>72248.100000000006</v>
      </c>
    </row>
    <row r="25" spans="1:3" ht="21.75" customHeight="1">
      <c r="A25" s="98" t="s">
        <v>87</v>
      </c>
      <c r="B25" s="99" t="s">
        <v>88</v>
      </c>
      <c r="C25" s="100">
        <f>C26</f>
        <v>72518</v>
      </c>
    </row>
    <row r="26" spans="1:3" ht="33" customHeight="1">
      <c r="A26" s="98" t="s">
        <v>89</v>
      </c>
      <c r="B26" s="99" t="s">
        <v>90</v>
      </c>
      <c r="C26" s="100">
        <f>C27</f>
        <v>72518</v>
      </c>
    </row>
    <row r="27" spans="1:3" ht="31.5">
      <c r="A27" s="98" t="s">
        <v>91</v>
      </c>
      <c r="B27" s="99" t="s">
        <v>92</v>
      </c>
      <c r="C27" s="100">
        <f>C28</f>
        <v>72518</v>
      </c>
    </row>
    <row r="28" spans="1:3" ht="31.5">
      <c r="A28" s="98" t="s">
        <v>93</v>
      </c>
      <c r="B28" s="99" t="s">
        <v>94</v>
      </c>
      <c r="C28" s="100">
        <f>'Приложение 8'!H184+C19</f>
        <v>72518</v>
      </c>
    </row>
    <row r="30" spans="1:3">
      <c r="A30" s="52" t="s">
        <v>272</v>
      </c>
      <c r="B30" s="52"/>
      <c r="C30" s="52"/>
    </row>
    <row r="31" spans="1:3">
      <c r="A31" s="103" t="s">
        <v>269</v>
      </c>
      <c r="C31" s="58" t="s">
        <v>266</v>
      </c>
    </row>
  </sheetData>
  <mergeCells count="7">
    <mergeCell ref="B5:C5"/>
    <mergeCell ref="B6:C6"/>
    <mergeCell ref="B7:C7"/>
    <mergeCell ref="A9:C9"/>
    <mergeCell ref="B1:C1"/>
    <mergeCell ref="B2:C2"/>
    <mergeCell ref="B3:C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PZ344"/>
  <sheetViews>
    <sheetView topLeftCell="A4" workbookViewId="0">
      <selection activeCell="C29" sqref="C29"/>
    </sheetView>
  </sheetViews>
  <sheetFormatPr defaultRowHeight="12.75"/>
  <cols>
    <col min="1" max="1" width="26.5703125" style="36" customWidth="1"/>
    <col min="2" max="2" width="55.28515625" style="35" customWidth="1"/>
    <col min="3" max="3" width="14" style="51" customWidth="1"/>
    <col min="4" max="16384" width="9.140625" style="35"/>
  </cols>
  <sheetData>
    <row r="1" spans="1:3" s="128" customFormat="1" ht="18.75">
      <c r="A1" s="127"/>
      <c r="B1" s="138" t="s">
        <v>344</v>
      </c>
      <c r="C1" s="138"/>
    </row>
    <row r="2" spans="1:3" s="128" customFormat="1" ht="18.75">
      <c r="A2" s="127"/>
      <c r="B2" s="138" t="s">
        <v>96</v>
      </c>
      <c r="C2" s="138"/>
    </row>
    <row r="3" spans="1:3" s="128" customFormat="1" ht="18.75">
      <c r="A3" s="127"/>
      <c r="B3" s="138" t="s">
        <v>97</v>
      </c>
      <c r="C3" s="138"/>
    </row>
    <row r="4" spans="1:3" s="128" customFormat="1" ht="18.75">
      <c r="A4" s="127"/>
      <c r="B4" s="138" t="s">
        <v>364</v>
      </c>
      <c r="C4" s="138"/>
    </row>
    <row r="5" spans="1:3" s="128" customFormat="1">
      <c r="A5" s="127"/>
      <c r="C5" s="129"/>
    </row>
    <row r="6" spans="1:3" s="128" customFormat="1" ht="18.75" customHeight="1">
      <c r="A6" s="127"/>
      <c r="B6" s="138" t="s">
        <v>95</v>
      </c>
      <c r="C6" s="138"/>
    </row>
    <row r="7" spans="1:3" s="128" customFormat="1" ht="18.75" customHeight="1">
      <c r="A7" s="127"/>
      <c r="B7" s="138" t="s">
        <v>96</v>
      </c>
      <c r="C7" s="138"/>
    </row>
    <row r="8" spans="1:3" s="128" customFormat="1" ht="18.75" customHeight="1">
      <c r="A8" s="127"/>
      <c r="B8" s="138" t="s">
        <v>97</v>
      </c>
      <c r="C8" s="138"/>
    </row>
    <row r="9" spans="1:3" s="128" customFormat="1" ht="18.75" customHeight="1">
      <c r="A9" s="127"/>
      <c r="B9" s="138" t="s">
        <v>311</v>
      </c>
      <c r="C9" s="138"/>
    </row>
    <row r="10" spans="1:3" s="128" customFormat="1" ht="18.75" customHeight="1">
      <c r="A10" s="127"/>
      <c r="B10" s="130"/>
      <c r="C10" s="130"/>
    </row>
    <row r="11" spans="1:3" s="128" customFormat="1" ht="59.25" customHeight="1">
      <c r="A11" s="140" t="s">
        <v>294</v>
      </c>
      <c r="B11" s="140"/>
      <c r="C11" s="140"/>
    </row>
    <row r="12" spans="1:3" s="128" customFormat="1" ht="14.25" customHeight="1">
      <c r="A12" s="126"/>
      <c r="B12" s="126"/>
      <c r="C12" s="126"/>
    </row>
    <row r="13" spans="1:3" s="128" customFormat="1" ht="34.5" customHeight="1">
      <c r="A13" s="37" t="s">
        <v>75</v>
      </c>
      <c r="B13" s="37" t="s">
        <v>98</v>
      </c>
      <c r="C13" s="38" t="s">
        <v>99</v>
      </c>
    </row>
    <row r="14" spans="1:3" s="128" customFormat="1" ht="18.75">
      <c r="A14" s="37">
        <v>1</v>
      </c>
      <c r="B14" s="37">
        <v>2</v>
      </c>
      <c r="C14" s="39">
        <v>3</v>
      </c>
    </row>
    <row r="15" spans="1:3" s="128" customFormat="1" ht="18.75" customHeight="1">
      <c r="A15" s="28" t="s">
        <v>100</v>
      </c>
      <c r="B15" s="40" t="s">
        <v>157</v>
      </c>
      <c r="C15" s="41">
        <f>SUM(C16:C22)</f>
        <v>35885.199999999997</v>
      </c>
    </row>
    <row r="16" spans="1:3" s="128" customFormat="1" ht="19.5" customHeight="1">
      <c r="A16" s="42" t="s">
        <v>101</v>
      </c>
      <c r="B16" s="43" t="s">
        <v>102</v>
      </c>
      <c r="C16" s="48">
        <v>9900</v>
      </c>
    </row>
    <row r="17" spans="1:3" s="128" customFormat="1" ht="96.75" customHeight="1">
      <c r="A17" s="55" t="s">
        <v>159</v>
      </c>
      <c r="B17" s="56" t="s">
        <v>158</v>
      </c>
      <c r="C17" s="134">
        <v>9000</v>
      </c>
    </row>
    <row r="18" spans="1:3" s="128" customFormat="1" ht="18" customHeight="1">
      <c r="A18" s="81" t="s">
        <v>160</v>
      </c>
      <c r="B18" s="46" t="s">
        <v>103</v>
      </c>
      <c r="C18" s="48">
        <v>1075</v>
      </c>
    </row>
    <row r="19" spans="1:3" s="128" customFormat="1" ht="75.75" customHeight="1">
      <c r="A19" s="28" t="s">
        <v>104</v>
      </c>
      <c r="B19" s="47" t="s">
        <v>105</v>
      </c>
      <c r="C19" s="48">
        <v>2800</v>
      </c>
    </row>
    <row r="20" spans="1:3" s="128" customFormat="1" ht="45" customHeight="1">
      <c r="A20" s="45" t="s">
        <v>222</v>
      </c>
      <c r="B20" s="46" t="s">
        <v>223</v>
      </c>
      <c r="C20" s="48">
        <v>12640</v>
      </c>
    </row>
    <row r="21" spans="1:3" s="128" customFormat="1" ht="114" customHeight="1">
      <c r="A21" s="28" t="s">
        <v>106</v>
      </c>
      <c r="B21" s="46" t="s">
        <v>107</v>
      </c>
      <c r="C21" s="48">
        <v>450.2</v>
      </c>
    </row>
    <row r="22" spans="1:3" s="128" customFormat="1" ht="60.75" customHeight="1">
      <c r="A22" s="97" t="s">
        <v>280</v>
      </c>
      <c r="B22" s="97" t="s">
        <v>281</v>
      </c>
      <c r="C22" s="48">
        <v>20</v>
      </c>
    </row>
    <row r="23" spans="1:3" s="128" customFormat="1" ht="21.75" customHeight="1">
      <c r="A23" s="28" t="s">
        <v>108</v>
      </c>
      <c r="B23" s="49" t="s">
        <v>109</v>
      </c>
      <c r="C23" s="44">
        <f>C24+C36</f>
        <v>33362.9</v>
      </c>
    </row>
    <row r="24" spans="1:3" s="128" customFormat="1" ht="56.25" customHeight="1">
      <c r="A24" s="62" t="s">
        <v>110</v>
      </c>
      <c r="B24" s="97" t="s">
        <v>111</v>
      </c>
      <c r="C24" s="48">
        <f>C25+C29+C33</f>
        <v>33352.9</v>
      </c>
    </row>
    <row r="25" spans="1:3" s="128" customFormat="1" ht="39" customHeight="1">
      <c r="A25" s="111" t="s">
        <v>288</v>
      </c>
      <c r="B25" s="111" t="s">
        <v>282</v>
      </c>
      <c r="C25" s="48">
        <f>C26+C27+C28</f>
        <v>10214</v>
      </c>
    </row>
    <row r="26" spans="1:3" s="128" customFormat="1" ht="37.5" customHeight="1">
      <c r="A26" s="111" t="s">
        <v>289</v>
      </c>
      <c r="B26" s="111" t="s">
        <v>283</v>
      </c>
      <c r="C26" s="48">
        <v>7440.3</v>
      </c>
    </row>
    <row r="27" spans="1:3" s="128" customFormat="1" ht="57.75" customHeight="1">
      <c r="A27" s="111" t="s">
        <v>340</v>
      </c>
      <c r="B27" s="111" t="s">
        <v>341</v>
      </c>
      <c r="C27" s="48">
        <v>2455</v>
      </c>
    </row>
    <row r="28" spans="1:3" s="128" customFormat="1" ht="40.5" customHeight="1">
      <c r="A28" s="111" t="s">
        <v>342</v>
      </c>
      <c r="B28" s="111" t="s">
        <v>343</v>
      </c>
      <c r="C28" s="48">
        <v>318.7</v>
      </c>
    </row>
    <row r="29" spans="1:3" s="128" customFormat="1" ht="60" customHeight="1">
      <c r="A29" s="111" t="s">
        <v>290</v>
      </c>
      <c r="B29" s="111" t="s">
        <v>284</v>
      </c>
      <c r="C29" s="48">
        <f>SUM(C30:C32)</f>
        <v>22687.8</v>
      </c>
    </row>
    <row r="30" spans="1:3" s="128" customFormat="1" ht="40.5" customHeight="1">
      <c r="A30" s="157" t="s">
        <v>365</v>
      </c>
      <c r="B30" s="158" t="s">
        <v>366</v>
      </c>
      <c r="C30" s="48">
        <v>32</v>
      </c>
    </row>
    <row r="31" spans="1:3" s="128" customFormat="1" ht="94.5" customHeight="1">
      <c r="A31" s="111" t="s">
        <v>309</v>
      </c>
      <c r="B31" s="111" t="s">
        <v>310</v>
      </c>
      <c r="C31" s="48">
        <v>21007.7</v>
      </c>
    </row>
    <row r="32" spans="1:3" s="128" customFormat="1" ht="38.25" customHeight="1">
      <c r="A32" s="111" t="s">
        <v>356</v>
      </c>
      <c r="B32" s="111" t="s">
        <v>357</v>
      </c>
      <c r="C32" s="48">
        <v>1648.1</v>
      </c>
    </row>
    <row r="33" spans="1:3 15990:15990" s="128" customFormat="1" ht="38.25" customHeight="1">
      <c r="A33" s="111" t="s">
        <v>291</v>
      </c>
      <c r="B33" s="111" t="s">
        <v>285</v>
      </c>
      <c r="C33" s="48">
        <f>SUM(C34:C35)</f>
        <v>451.1</v>
      </c>
      <c r="WPZ33" s="129">
        <f>SUM(C33:WPY33)</f>
        <v>451.1</v>
      </c>
    </row>
    <row r="34" spans="1:3 15990:15990" s="128" customFormat="1" ht="63" customHeight="1">
      <c r="A34" s="111" t="s">
        <v>293</v>
      </c>
      <c r="B34" s="111" t="s">
        <v>287</v>
      </c>
      <c r="C34" s="48">
        <v>7.6</v>
      </c>
    </row>
    <row r="35" spans="1:3 15990:15990" s="128" customFormat="1" ht="78.75" customHeight="1">
      <c r="A35" s="111" t="s">
        <v>292</v>
      </c>
      <c r="B35" s="111" t="s">
        <v>286</v>
      </c>
      <c r="C35" s="48">
        <v>443.5</v>
      </c>
    </row>
    <row r="36" spans="1:3 15990:15990" s="128" customFormat="1" ht="41.25" customHeight="1">
      <c r="A36" s="28" t="s">
        <v>359</v>
      </c>
      <c r="B36" s="20" t="s">
        <v>358</v>
      </c>
      <c r="C36" s="48">
        <v>10</v>
      </c>
    </row>
    <row r="37" spans="1:3 15990:15990" s="128" customFormat="1" ht="37.5" customHeight="1">
      <c r="A37" s="111" t="s">
        <v>360</v>
      </c>
      <c r="B37" s="111" t="s">
        <v>358</v>
      </c>
      <c r="C37" s="48">
        <v>10</v>
      </c>
    </row>
    <row r="38" spans="1:3 15990:15990" s="128" customFormat="1" ht="18.75">
      <c r="A38" s="57"/>
      <c r="B38" s="50" t="s">
        <v>112</v>
      </c>
      <c r="C38" s="44">
        <f>C15+C23</f>
        <v>69248.100000000006</v>
      </c>
    </row>
    <row r="39" spans="1:3 15990:15990" s="128" customFormat="1" ht="18.75">
      <c r="A39" s="139" t="s">
        <v>113</v>
      </c>
      <c r="B39" s="139"/>
      <c r="C39" s="139"/>
    </row>
    <row r="40" spans="1:3 15990:15990" s="128" customFormat="1" ht="18.75">
      <c r="A40" s="131"/>
      <c r="B40" s="132"/>
      <c r="C40" s="133"/>
    </row>
    <row r="41" spans="1:3 15990:15990" s="128" customFormat="1" ht="18.75">
      <c r="A41" s="131"/>
      <c r="B41" s="132"/>
      <c r="C41" s="133"/>
    </row>
    <row r="42" spans="1:3 15990:15990" s="128" customFormat="1" ht="18.75">
      <c r="A42" s="52" t="s">
        <v>273</v>
      </c>
      <c r="B42" s="52"/>
      <c r="C42" s="52"/>
    </row>
    <row r="43" spans="1:3 15990:15990" s="128" customFormat="1" ht="18.75">
      <c r="A43" s="139" t="s">
        <v>267</v>
      </c>
      <c r="B43" s="139"/>
      <c r="C43" s="139"/>
    </row>
    <row r="44" spans="1:3 15990:15990">
      <c r="A44" s="35"/>
      <c r="C44" s="35"/>
    </row>
    <row r="45" spans="1:3 15990:15990">
      <c r="A45" s="35"/>
      <c r="C45" s="35"/>
    </row>
    <row r="46" spans="1:3 15990:15990">
      <c r="A46" s="35"/>
      <c r="C46" s="35"/>
    </row>
    <row r="47" spans="1:3 15990:15990">
      <c r="A47" s="35"/>
      <c r="C47" s="35"/>
    </row>
    <row r="48" spans="1:3 15990:15990">
      <c r="A48" s="35"/>
      <c r="C48" s="35"/>
    </row>
    <row r="49" spans="1:3">
      <c r="A49" s="35"/>
      <c r="C49" s="35"/>
    </row>
    <row r="50" spans="1:3">
      <c r="A50" s="35"/>
      <c r="C50" s="35"/>
    </row>
    <row r="51" spans="1:3">
      <c r="A51" s="35"/>
      <c r="C51" s="35"/>
    </row>
    <row r="52" spans="1:3">
      <c r="A52" s="35"/>
      <c r="C52" s="35"/>
    </row>
    <row r="53" spans="1:3">
      <c r="A53" s="35"/>
      <c r="C53" s="35"/>
    </row>
    <row r="54" spans="1:3">
      <c r="A54" s="35"/>
      <c r="C54" s="35"/>
    </row>
    <row r="55" spans="1:3">
      <c r="A55" s="35"/>
      <c r="C55" s="35"/>
    </row>
    <row r="56" spans="1:3">
      <c r="A56" s="35"/>
      <c r="C56" s="35"/>
    </row>
    <row r="57" spans="1:3">
      <c r="A57" s="35"/>
      <c r="C57" s="35"/>
    </row>
    <row r="58" spans="1:3">
      <c r="A58" s="35"/>
      <c r="C58" s="35"/>
    </row>
    <row r="59" spans="1:3">
      <c r="A59" s="35"/>
      <c r="C59" s="35"/>
    </row>
    <row r="60" spans="1:3">
      <c r="A60" s="35"/>
      <c r="C60" s="35"/>
    </row>
    <row r="61" spans="1:3">
      <c r="A61" s="35"/>
      <c r="C61" s="35"/>
    </row>
    <row r="62" spans="1:3">
      <c r="A62" s="35"/>
      <c r="C62" s="35"/>
    </row>
    <row r="63" spans="1:3">
      <c r="A63" s="35"/>
      <c r="C63" s="35"/>
    </row>
    <row r="64" spans="1:3">
      <c r="A64" s="35"/>
      <c r="C64" s="35"/>
    </row>
    <row r="65" spans="1:3">
      <c r="A65" s="35"/>
      <c r="C65" s="35"/>
    </row>
    <row r="66" spans="1:3">
      <c r="A66" s="35"/>
      <c r="C66" s="35"/>
    </row>
    <row r="67" spans="1:3">
      <c r="A67" s="35"/>
      <c r="C67" s="35"/>
    </row>
    <row r="68" spans="1:3">
      <c r="A68" s="35"/>
      <c r="C68" s="35"/>
    </row>
    <row r="69" spans="1:3">
      <c r="A69" s="35"/>
      <c r="C69" s="35"/>
    </row>
    <row r="70" spans="1:3">
      <c r="A70" s="35"/>
      <c r="C70" s="35"/>
    </row>
    <row r="71" spans="1:3">
      <c r="A71" s="35"/>
      <c r="C71" s="35"/>
    </row>
    <row r="72" spans="1:3">
      <c r="A72" s="35"/>
      <c r="C72" s="35"/>
    </row>
    <row r="73" spans="1:3">
      <c r="A73" s="35"/>
      <c r="C73" s="35"/>
    </row>
    <row r="74" spans="1:3">
      <c r="A74" s="35"/>
      <c r="C74" s="35"/>
    </row>
    <row r="75" spans="1:3">
      <c r="A75" s="35"/>
      <c r="C75" s="35"/>
    </row>
    <row r="76" spans="1:3">
      <c r="A76" s="35"/>
      <c r="C76" s="35"/>
    </row>
    <row r="77" spans="1:3">
      <c r="A77" s="35"/>
      <c r="C77" s="35"/>
    </row>
    <row r="78" spans="1:3">
      <c r="A78" s="35"/>
      <c r="C78" s="35"/>
    </row>
    <row r="79" spans="1:3">
      <c r="A79" s="35"/>
      <c r="C79" s="35"/>
    </row>
    <row r="80" spans="1:3">
      <c r="A80" s="35"/>
      <c r="C80" s="35"/>
    </row>
    <row r="81" spans="1:3">
      <c r="A81" s="35"/>
      <c r="C81" s="35"/>
    </row>
    <row r="82" spans="1:3">
      <c r="A82" s="35"/>
      <c r="C82" s="35"/>
    </row>
    <row r="83" spans="1:3">
      <c r="A83" s="35"/>
      <c r="C83" s="35"/>
    </row>
    <row r="84" spans="1:3">
      <c r="A84" s="35"/>
      <c r="C84" s="35"/>
    </row>
    <row r="85" spans="1:3">
      <c r="A85" s="35"/>
      <c r="C85" s="35"/>
    </row>
    <row r="86" spans="1:3">
      <c r="A86" s="35"/>
      <c r="C86" s="35"/>
    </row>
    <row r="87" spans="1:3">
      <c r="A87" s="35"/>
      <c r="C87" s="35"/>
    </row>
    <row r="88" spans="1:3">
      <c r="A88" s="35"/>
      <c r="C88" s="35"/>
    </row>
    <row r="89" spans="1:3">
      <c r="A89" s="35"/>
      <c r="C89" s="35"/>
    </row>
    <row r="90" spans="1:3">
      <c r="A90" s="35"/>
      <c r="C90" s="35"/>
    </row>
    <row r="91" spans="1:3">
      <c r="A91" s="35"/>
      <c r="C91" s="35"/>
    </row>
    <row r="92" spans="1:3">
      <c r="A92" s="35"/>
      <c r="C92" s="35"/>
    </row>
    <row r="93" spans="1:3">
      <c r="A93" s="35"/>
      <c r="C93" s="35"/>
    </row>
    <row r="94" spans="1:3">
      <c r="A94" s="35"/>
      <c r="C94" s="35"/>
    </row>
    <row r="95" spans="1:3">
      <c r="A95" s="35"/>
      <c r="C95" s="35"/>
    </row>
    <row r="96" spans="1:3">
      <c r="A96" s="35"/>
      <c r="C96" s="35"/>
    </row>
    <row r="97" spans="1:3">
      <c r="A97" s="35"/>
      <c r="C97" s="35"/>
    </row>
    <row r="98" spans="1:3">
      <c r="A98" s="35"/>
      <c r="C98" s="35"/>
    </row>
    <row r="99" spans="1:3">
      <c r="A99" s="35"/>
      <c r="C99" s="35"/>
    </row>
    <row r="100" spans="1:3">
      <c r="A100" s="35"/>
      <c r="C100" s="35"/>
    </row>
    <row r="101" spans="1:3">
      <c r="A101" s="35"/>
      <c r="C101" s="35"/>
    </row>
    <row r="102" spans="1:3">
      <c r="A102" s="35"/>
      <c r="C102" s="35"/>
    </row>
    <row r="103" spans="1:3">
      <c r="A103" s="35"/>
      <c r="C103" s="35"/>
    </row>
    <row r="104" spans="1:3">
      <c r="A104" s="35"/>
      <c r="C104" s="35"/>
    </row>
    <row r="105" spans="1:3">
      <c r="A105" s="35"/>
      <c r="C105" s="35"/>
    </row>
    <row r="106" spans="1:3">
      <c r="A106" s="35"/>
      <c r="C106" s="35"/>
    </row>
    <row r="107" spans="1:3">
      <c r="A107" s="35"/>
      <c r="C107" s="35"/>
    </row>
    <row r="108" spans="1:3">
      <c r="A108" s="35"/>
      <c r="C108" s="35"/>
    </row>
    <row r="109" spans="1:3">
      <c r="A109" s="35"/>
      <c r="C109" s="35"/>
    </row>
    <row r="110" spans="1:3">
      <c r="A110" s="35"/>
      <c r="C110" s="35"/>
    </row>
    <row r="111" spans="1:3">
      <c r="A111" s="35"/>
      <c r="C111" s="35"/>
    </row>
    <row r="112" spans="1:3">
      <c r="A112" s="35"/>
      <c r="C112" s="35"/>
    </row>
    <row r="113" spans="1:3">
      <c r="A113" s="35"/>
      <c r="C113" s="35"/>
    </row>
    <row r="114" spans="1:3">
      <c r="A114" s="35"/>
      <c r="C114" s="35"/>
    </row>
    <row r="115" spans="1:3">
      <c r="A115" s="35"/>
      <c r="C115" s="35"/>
    </row>
    <row r="116" spans="1:3">
      <c r="A116" s="35"/>
      <c r="C116" s="35"/>
    </row>
    <row r="117" spans="1:3">
      <c r="A117" s="35"/>
      <c r="C117" s="35"/>
    </row>
    <row r="118" spans="1:3">
      <c r="A118" s="35"/>
      <c r="C118" s="35"/>
    </row>
    <row r="119" spans="1:3">
      <c r="A119" s="35"/>
      <c r="C119" s="35"/>
    </row>
    <row r="120" spans="1:3">
      <c r="A120" s="35"/>
      <c r="C120" s="35"/>
    </row>
    <row r="121" spans="1:3">
      <c r="A121" s="35"/>
      <c r="C121" s="35"/>
    </row>
    <row r="122" spans="1:3">
      <c r="A122" s="35"/>
      <c r="C122" s="35"/>
    </row>
    <row r="123" spans="1:3">
      <c r="A123" s="35"/>
      <c r="C123" s="35"/>
    </row>
    <row r="124" spans="1:3">
      <c r="A124" s="35"/>
      <c r="C124" s="35"/>
    </row>
    <row r="125" spans="1:3">
      <c r="A125" s="35"/>
      <c r="C125" s="35"/>
    </row>
    <row r="126" spans="1:3">
      <c r="A126" s="35"/>
      <c r="C126" s="35"/>
    </row>
    <row r="127" spans="1:3">
      <c r="A127" s="35"/>
      <c r="C127" s="35"/>
    </row>
    <row r="128" spans="1:3">
      <c r="A128" s="35"/>
      <c r="C128" s="35"/>
    </row>
    <row r="129" spans="1:3">
      <c r="A129" s="35"/>
      <c r="C129" s="35"/>
    </row>
    <row r="130" spans="1:3">
      <c r="A130" s="35"/>
      <c r="C130" s="35"/>
    </row>
    <row r="131" spans="1:3">
      <c r="A131" s="35"/>
      <c r="C131" s="35"/>
    </row>
    <row r="132" spans="1:3">
      <c r="A132" s="35"/>
      <c r="C132" s="35"/>
    </row>
    <row r="133" spans="1:3">
      <c r="A133" s="35"/>
      <c r="C133" s="35"/>
    </row>
    <row r="134" spans="1:3">
      <c r="A134" s="35"/>
      <c r="C134" s="35"/>
    </row>
    <row r="135" spans="1:3">
      <c r="A135" s="35"/>
      <c r="C135" s="35"/>
    </row>
    <row r="136" spans="1:3">
      <c r="A136" s="35"/>
      <c r="C136" s="35"/>
    </row>
    <row r="137" spans="1:3">
      <c r="A137" s="35"/>
      <c r="C137" s="35"/>
    </row>
    <row r="138" spans="1:3">
      <c r="A138" s="35"/>
      <c r="C138" s="35"/>
    </row>
    <row r="139" spans="1:3">
      <c r="A139" s="35"/>
      <c r="C139" s="35"/>
    </row>
    <row r="140" spans="1:3">
      <c r="A140" s="35"/>
      <c r="C140" s="35"/>
    </row>
    <row r="141" spans="1:3">
      <c r="A141" s="35"/>
      <c r="C141" s="35"/>
    </row>
    <row r="142" spans="1:3">
      <c r="A142" s="35"/>
      <c r="C142" s="35"/>
    </row>
    <row r="143" spans="1:3">
      <c r="A143" s="35"/>
      <c r="C143" s="35"/>
    </row>
    <row r="144" spans="1:3">
      <c r="A144" s="35"/>
      <c r="C144" s="35"/>
    </row>
    <row r="145" spans="1:3">
      <c r="A145" s="35"/>
      <c r="C145" s="35"/>
    </row>
    <row r="146" spans="1:3">
      <c r="A146" s="35"/>
      <c r="C146" s="35"/>
    </row>
    <row r="147" spans="1:3">
      <c r="A147" s="35"/>
      <c r="C147" s="35"/>
    </row>
    <row r="148" spans="1:3">
      <c r="A148" s="35"/>
      <c r="C148" s="35"/>
    </row>
    <row r="149" spans="1:3">
      <c r="A149" s="35"/>
      <c r="C149" s="35"/>
    </row>
    <row r="150" spans="1:3">
      <c r="A150" s="35"/>
      <c r="C150" s="35"/>
    </row>
    <row r="151" spans="1:3">
      <c r="A151" s="35"/>
      <c r="C151" s="35"/>
    </row>
    <row r="152" spans="1:3">
      <c r="A152" s="35"/>
      <c r="C152" s="35"/>
    </row>
    <row r="153" spans="1:3">
      <c r="A153" s="35"/>
      <c r="C153" s="35"/>
    </row>
    <row r="154" spans="1:3">
      <c r="A154" s="35"/>
      <c r="C154" s="35"/>
    </row>
    <row r="155" spans="1:3">
      <c r="A155" s="35"/>
      <c r="C155" s="35"/>
    </row>
    <row r="156" spans="1:3">
      <c r="A156" s="35"/>
      <c r="C156" s="35"/>
    </row>
    <row r="157" spans="1:3">
      <c r="A157" s="35"/>
      <c r="C157" s="35"/>
    </row>
    <row r="158" spans="1:3">
      <c r="A158" s="35"/>
      <c r="C158" s="35"/>
    </row>
    <row r="159" spans="1:3">
      <c r="A159" s="35"/>
      <c r="C159" s="35"/>
    </row>
    <row r="160" spans="1:3">
      <c r="A160" s="35"/>
      <c r="C160" s="35"/>
    </row>
    <row r="161" spans="1:3">
      <c r="A161" s="35"/>
      <c r="C161" s="35"/>
    </row>
    <row r="162" spans="1:3">
      <c r="A162" s="35"/>
      <c r="C162" s="35"/>
    </row>
    <row r="163" spans="1:3">
      <c r="A163" s="35"/>
      <c r="C163" s="35"/>
    </row>
    <row r="164" spans="1:3">
      <c r="A164" s="35"/>
      <c r="C164" s="35"/>
    </row>
    <row r="165" spans="1:3">
      <c r="A165" s="35"/>
      <c r="C165" s="35"/>
    </row>
    <row r="166" spans="1:3">
      <c r="A166" s="35"/>
      <c r="C166" s="35"/>
    </row>
    <row r="167" spans="1:3">
      <c r="A167" s="35"/>
      <c r="C167" s="35"/>
    </row>
    <row r="168" spans="1:3">
      <c r="A168" s="35"/>
      <c r="C168" s="35"/>
    </row>
    <row r="169" spans="1:3">
      <c r="A169" s="35"/>
      <c r="C169" s="35"/>
    </row>
    <row r="170" spans="1:3">
      <c r="A170" s="35"/>
      <c r="C170" s="35"/>
    </row>
    <row r="171" spans="1:3">
      <c r="A171" s="35"/>
      <c r="C171" s="35"/>
    </row>
    <row r="172" spans="1:3">
      <c r="A172" s="35"/>
      <c r="C172" s="35"/>
    </row>
    <row r="173" spans="1:3">
      <c r="A173" s="35"/>
      <c r="C173" s="35"/>
    </row>
    <row r="174" spans="1:3">
      <c r="A174" s="35"/>
      <c r="C174" s="35"/>
    </row>
    <row r="175" spans="1:3">
      <c r="A175" s="35"/>
      <c r="C175" s="35"/>
    </row>
    <row r="176" spans="1:3">
      <c r="A176" s="35"/>
      <c r="C176" s="35"/>
    </row>
    <row r="177" spans="1:3">
      <c r="A177" s="35"/>
      <c r="C177" s="35"/>
    </row>
    <row r="178" spans="1:3">
      <c r="A178" s="35"/>
      <c r="C178" s="35"/>
    </row>
    <row r="179" spans="1:3">
      <c r="A179" s="35"/>
      <c r="C179" s="35"/>
    </row>
    <row r="180" spans="1:3">
      <c r="A180" s="35"/>
      <c r="C180" s="35"/>
    </row>
    <row r="181" spans="1:3">
      <c r="A181" s="35"/>
      <c r="C181" s="35"/>
    </row>
    <row r="182" spans="1:3">
      <c r="A182" s="35"/>
      <c r="C182" s="35"/>
    </row>
    <row r="183" spans="1:3">
      <c r="A183" s="35"/>
      <c r="C183" s="35"/>
    </row>
    <row r="184" spans="1:3">
      <c r="A184" s="35"/>
      <c r="C184" s="35"/>
    </row>
    <row r="185" spans="1:3">
      <c r="A185" s="35"/>
      <c r="C185" s="35"/>
    </row>
    <row r="186" spans="1:3">
      <c r="A186" s="35"/>
      <c r="C186" s="35"/>
    </row>
    <row r="187" spans="1:3">
      <c r="A187" s="35"/>
      <c r="C187" s="35"/>
    </row>
    <row r="188" spans="1:3">
      <c r="A188" s="35"/>
      <c r="C188" s="35"/>
    </row>
    <row r="189" spans="1:3">
      <c r="A189" s="35"/>
      <c r="C189" s="35"/>
    </row>
    <row r="190" spans="1:3">
      <c r="A190" s="35"/>
      <c r="C190" s="35"/>
    </row>
    <row r="191" spans="1:3">
      <c r="A191" s="35"/>
      <c r="C191" s="35"/>
    </row>
    <row r="192" spans="1:3">
      <c r="A192" s="35"/>
      <c r="C192" s="35"/>
    </row>
    <row r="193" spans="1:3">
      <c r="A193" s="35"/>
      <c r="C193" s="35"/>
    </row>
    <row r="194" spans="1:3">
      <c r="A194" s="35"/>
      <c r="C194" s="35"/>
    </row>
    <row r="195" spans="1:3">
      <c r="A195" s="35"/>
      <c r="C195" s="35"/>
    </row>
    <row r="196" spans="1:3">
      <c r="A196" s="35"/>
      <c r="C196" s="35"/>
    </row>
    <row r="197" spans="1:3">
      <c r="A197" s="35"/>
      <c r="C197" s="35"/>
    </row>
    <row r="198" spans="1:3">
      <c r="A198" s="35"/>
      <c r="C198" s="35"/>
    </row>
    <row r="199" spans="1:3">
      <c r="A199" s="35"/>
      <c r="C199" s="35"/>
    </row>
    <row r="200" spans="1:3">
      <c r="A200" s="35"/>
      <c r="C200" s="35"/>
    </row>
    <row r="201" spans="1:3">
      <c r="A201" s="35"/>
      <c r="C201" s="35"/>
    </row>
    <row r="202" spans="1:3">
      <c r="A202" s="35"/>
      <c r="C202" s="35"/>
    </row>
    <row r="203" spans="1:3">
      <c r="A203" s="35"/>
      <c r="C203" s="35"/>
    </row>
    <row r="204" spans="1:3">
      <c r="A204" s="35"/>
      <c r="C204" s="35"/>
    </row>
    <row r="205" spans="1:3">
      <c r="A205" s="35"/>
      <c r="C205" s="35"/>
    </row>
    <row r="206" spans="1:3">
      <c r="A206" s="35"/>
      <c r="C206" s="35"/>
    </row>
    <row r="207" spans="1:3">
      <c r="A207" s="35"/>
      <c r="C207" s="35"/>
    </row>
    <row r="208" spans="1:3">
      <c r="A208" s="35"/>
      <c r="C208" s="35"/>
    </row>
    <row r="209" spans="1:3">
      <c r="A209" s="35"/>
      <c r="C209" s="35"/>
    </row>
    <row r="210" spans="1:3">
      <c r="A210" s="35"/>
      <c r="C210" s="35"/>
    </row>
    <row r="211" spans="1:3">
      <c r="A211" s="35"/>
      <c r="C211" s="35"/>
    </row>
    <row r="212" spans="1:3">
      <c r="A212" s="35"/>
      <c r="C212" s="35"/>
    </row>
    <row r="213" spans="1:3">
      <c r="A213" s="35"/>
      <c r="C213" s="35"/>
    </row>
    <row r="214" spans="1:3">
      <c r="A214" s="35"/>
      <c r="C214" s="35"/>
    </row>
    <row r="215" spans="1:3">
      <c r="A215" s="35"/>
      <c r="C215" s="35"/>
    </row>
    <row r="216" spans="1:3">
      <c r="A216" s="35"/>
      <c r="C216" s="35"/>
    </row>
    <row r="217" spans="1:3">
      <c r="A217" s="35"/>
      <c r="C217" s="35"/>
    </row>
    <row r="218" spans="1:3">
      <c r="A218" s="35"/>
      <c r="C218" s="35"/>
    </row>
    <row r="219" spans="1:3">
      <c r="A219" s="35"/>
      <c r="C219" s="35"/>
    </row>
    <row r="220" spans="1:3">
      <c r="A220" s="35"/>
      <c r="C220" s="35"/>
    </row>
    <row r="221" spans="1:3">
      <c r="A221" s="35"/>
      <c r="C221" s="35"/>
    </row>
    <row r="222" spans="1:3">
      <c r="A222" s="35"/>
      <c r="C222" s="35"/>
    </row>
    <row r="223" spans="1:3">
      <c r="A223" s="35"/>
      <c r="C223" s="35"/>
    </row>
    <row r="224" spans="1:3">
      <c r="A224" s="35"/>
      <c r="C224" s="35"/>
    </row>
    <row r="225" spans="1:3">
      <c r="A225" s="35"/>
      <c r="C225" s="35"/>
    </row>
    <row r="226" spans="1:3">
      <c r="A226" s="35"/>
      <c r="C226" s="35"/>
    </row>
    <row r="227" spans="1:3">
      <c r="A227" s="35"/>
      <c r="C227" s="35"/>
    </row>
    <row r="228" spans="1:3">
      <c r="A228" s="35"/>
      <c r="C228" s="35"/>
    </row>
    <row r="229" spans="1:3">
      <c r="A229" s="35"/>
      <c r="C229" s="35"/>
    </row>
    <row r="230" spans="1:3">
      <c r="A230" s="35"/>
      <c r="C230" s="35"/>
    </row>
    <row r="231" spans="1:3">
      <c r="A231" s="35"/>
      <c r="C231" s="35"/>
    </row>
    <row r="232" spans="1:3">
      <c r="A232" s="35"/>
      <c r="C232" s="35"/>
    </row>
    <row r="233" spans="1:3">
      <c r="A233" s="35"/>
      <c r="C233" s="35"/>
    </row>
    <row r="234" spans="1:3">
      <c r="A234" s="35"/>
      <c r="C234" s="35"/>
    </row>
    <row r="235" spans="1:3">
      <c r="A235" s="35"/>
      <c r="C235" s="35"/>
    </row>
    <row r="236" spans="1:3">
      <c r="A236" s="35"/>
      <c r="C236" s="35"/>
    </row>
    <row r="237" spans="1:3">
      <c r="A237" s="35"/>
      <c r="C237" s="35"/>
    </row>
    <row r="238" spans="1:3">
      <c r="A238" s="35"/>
      <c r="C238" s="35"/>
    </row>
    <row r="239" spans="1:3">
      <c r="A239" s="35"/>
      <c r="C239" s="35"/>
    </row>
    <row r="240" spans="1:3">
      <c r="A240" s="35"/>
      <c r="C240" s="35"/>
    </row>
    <row r="241" spans="1:3">
      <c r="A241" s="35"/>
      <c r="C241" s="35"/>
    </row>
    <row r="242" spans="1:3">
      <c r="A242" s="35"/>
      <c r="C242" s="35"/>
    </row>
    <row r="243" spans="1:3">
      <c r="A243" s="35"/>
      <c r="C243" s="35"/>
    </row>
    <row r="244" spans="1:3">
      <c r="A244" s="35"/>
      <c r="C244" s="35"/>
    </row>
    <row r="245" spans="1:3">
      <c r="A245" s="35"/>
      <c r="C245" s="35"/>
    </row>
    <row r="246" spans="1:3">
      <c r="A246" s="35"/>
      <c r="C246" s="35"/>
    </row>
    <row r="247" spans="1:3">
      <c r="A247" s="35"/>
      <c r="C247" s="35"/>
    </row>
    <row r="248" spans="1:3">
      <c r="A248" s="35"/>
      <c r="C248" s="35"/>
    </row>
    <row r="249" spans="1:3">
      <c r="A249" s="35"/>
      <c r="C249" s="35"/>
    </row>
    <row r="250" spans="1:3">
      <c r="A250" s="35"/>
      <c r="C250" s="35"/>
    </row>
    <row r="251" spans="1:3">
      <c r="A251" s="35"/>
      <c r="C251" s="35"/>
    </row>
    <row r="252" spans="1:3">
      <c r="A252" s="35"/>
      <c r="C252" s="35"/>
    </row>
    <row r="253" spans="1:3">
      <c r="A253" s="35"/>
      <c r="C253" s="35"/>
    </row>
    <row r="254" spans="1:3">
      <c r="A254" s="35"/>
      <c r="C254" s="35"/>
    </row>
    <row r="255" spans="1:3">
      <c r="A255" s="35"/>
      <c r="C255" s="35"/>
    </row>
    <row r="256" spans="1:3">
      <c r="A256" s="35"/>
      <c r="C256" s="35"/>
    </row>
    <row r="257" spans="1:3">
      <c r="A257" s="35"/>
      <c r="C257" s="35"/>
    </row>
    <row r="258" spans="1:3">
      <c r="A258" s="35"/>
      <c r="C258" s="35"/>
    </row>
    <row r="259" spans="1:3">
      <c r="A259" s="35"/>
      <c r="C259" s="35"/>
    </row>
    <row r="260" spans="1:3">
      <c r="A260" s="35"/>
      <c r="C260" s="35"/>
    </row>
    <row r="261" spans="1:3">
      <c r="A261" s="35"/>
      <c r="C261" s="35"/>
    </row>
    <row r="262" spans="1:3">
      <c r="A262" s="35"/>
      <c r="C262" s="35"/>
    </row>
    <row r="263" spans="1:3">
      <c r="A263" s="35"/>
      <c r="C263" s="35"/>
    </row>
    <row r="264" spans="1:3">
      <c r="A264" s="35"/>
      <c r="C264" s="35"/>
    </row>
    <row r="265" spans="1:3">
      <c r="A265" s="35"/>
      <c r="C265" s="35"/>
    </row>
    <row r="266" spans="1:3">
      <c r="A266" s="35"/>
      <c r="C266" s="35"/>
    </row>
    <row r="267" spans="1:3">
      <c r="A267" s="35"/>
      <c r="C267" s="35"/>
    </row>
    <row r="268" spans="1:3">
      <c r="A268" s="35"/>
      <c r="C268" s="35"/>
    </row>
    <row r="269" spans="1:3">
      <c r="A269" s="35"/>
      <c r="C269" s="35"/>
    </row>
    <row r="270" spans="1:3">
      <c r="A270" s="35"/>
      <c r="C270" s="35"/>
    </row>
    <row r="271" spans="1:3">
      <c r="A271" s="35"/>
      <c r="C271" s="35"/>
    </row>
    <row r="272" spans="1:3">
      <c r="A272" s="35"/>
      <c r="C272" s="35"/>
    </row>
    <row r="273" spans="1:3">
      <c r="A273" s="35"/>
      <c r="C273" s="35"/>
    </row>
    <row r="274" spans="1:3">
      <c r="A274" s="35"/>
      <c r="C274" s="35"/>
    </row>
    <row r="275" spans="1:3">
      <c r="A275" s="35"/>
      <c r="C275" s="35"/>
    </row>
    <row r="276" spans="1:3">
      <c r="A276" s="35"/>
      <c r="C276" s="35"/>
    </row>
    <row r="277" spans="1:3">
      <c r="A277" s="35"/>
      <c r="C277" s="35"/>
    </row>
    <row r="278" spans="1:3">
      <c r="A278" s="35"/>
      <c r="C278" s="35"/>
    </row>
    <row r="279" spans="1:3">
      <c r="A279" s="35"/>
      <c r="C279" s="35"/>
    </row>
    <row r="280" spans="1:3">
      <c r="A280" s="35"/>
      <c r="C280" s="35"/>
    </row>
    <row r="281" spans="1:3">
      <c r="A281" s="35"/>
      <c r="C281" s="35"/>
    </row>
    <row r="282" spans="1:3">
      <c r="A282" s="35"/>
      <c r="C282" s="35"/>
    </row>
    <row r="283" spans="1:3">
      <c r="A283" s="35"/>
      <c r="C283" s="35"/>
    </row>
    <row r="284" spans="1:3">
      <c r="A284" s="35"/>
      <c r="C284" s="35"/>
    </row>
    <row r="285" spans="1:3">
      <c r="A285" s="35"/>
      <c r="C285" s="35"/>
    </row>
    <row r="286" spans="1:3">
      <c r="A286" s="35"/>
      <c r="C286" s="35"/>
    </row>
    <row r="287" spans="1:3">
      <c r="A287" s="35"/>
      <c r="C287" s="35"/>
    </row>
    <row r="288" spans="1:3">
      <c r="A288" s="35"/>
      <c r="C288" s="35"/>
    </row>
    <row r="289" spans="1:3">
      <c r="A289" s="35"/>
      <c r="C289" s="35"/>
    </row>
    <row r="290" spans="1:3">
      <c r="A290" s="35"/>
      <c r="C290" s="35"/>
    </row>
    <row r="291" spans="1:3">
      <c r="A291" s="35"/>
      <c r="C291" s="35"/>
    </row>
    <row r="292" spans="1:3">
      <c r="A292" s="35"/>
      <c r="C292" s="35"/>
    </row>
    <row r="293" spans="1:3">
      <c r="A293" s="35"/>
      <c r="C293" s="35"/>
    </row>
    <row r="294" spans="1:3">
      <c r="A294" s="35"/>
      <c r="C294" s="35"/>
    </row>
    <row r="295" spans="1:3">
      <c r="A295" s="35"/>
      <c r="C295" s="35"/>
    </row>
    <row r="296" spans="1:3">
      <c r="A296" s="35"/>
      <c r="C296" s="35"/>
    </row>
    <row r="297" spans="1:3">
      <c r="A297" s="35"/>
      <c r="C297" s="35"/>
    </row>
    <row r="298" spans="1:3">
      <c r="A298" s="35"/>
      <c r="C298" s="35"/>
    </row>
    <row r="299" spans="1:3">
      <c r="A299" s="35"/>
      <c r="C299" s="35"/>
    </row>
    <row r="300" spans="1:3">
      <c r="A300" s="35"/>
      <c r="C300" s="35"/>
    </row>
    <row r="301" spans="1:3">
      <c r="A301" s="35"/>
      <c r="C301" s="35"/>
    </row>
    <row r="302" spans="1:3">
      <c r="A302" s="35"/>
      <c r="C302" s="35"/>
    </row>
    <row r="303" spans="1:3">
      <c r="A303" s="35"/>
      <c r="C303" s="35"/>
    </row>
    <row r="304" spans="1:3">
      <c r="A304" s="35"/>
      <c r="C304" s="35"/>
    </row>
    <row r="305" spans="1:3">
      <c r="A305" s="35"/>
      <c r="C305" s="35"/>
    </row>
    <row r="306" spans="1:3">
      <c r="A306" s="35"/>
      <c r="C306" s="35"/>
    </row>
    <row r="307" spans="1:3">
      <c r="A307" s="35"/>
      <c r="C307" s="35"/>
    </row>
    <row r="308" spans="1:3">
      <c r="A308" s="35"/>
      <c r="C308" s="35"/>
    </row>
    <row r="309" spans="1:3">
      <c r="A309" s="35"/>
      <c r="C309" s="35"/>
    </row>
    <row r="310" spans="1:3">
      <c r="A310" s="35"/>
      <c r="C310" s="35"/>
    </row>
    <row r="311" spans="1:3">
      <c r="A311" s="35"/>
      <c r="C311" s="35"/>
    </row>
    <row r="312" spans="1:3">
      <c r="A312" s="35"/>
      <c r="C312" s="35"/>
    </row>
    <row r="313" spans="1:3">
      <c r="A313" s="35"/>
      <c r="C313" s="35"/>
    </row>
    <row r="314" spans="1:3">
      <c r="A314" s="35"/>
      <c r="C314" s="35"/>
    </row>
    <row r="315" spans="1:3">
      <c r="A315" s="35"/>
      <c r="C315" s="35"/>
    </row>
    <row r="316" spans="1:3">
      <c r="A316" s="35"/>
      <c r="C316" s="35"/>
    </row>
    <row r="317" spans="1:3">
      <c r="A317" s="35"/>
      <c r="C317" s="35"/>
    </row>
    <row r="318" spans="1:3">
      <c r="A318" s="35"/>
      <c r="C318" s="35"/>
    </row>
    <row r="319" spans="1:3">
      <c r="A319" s="35"/>
      <c r="C319" s="35"/>
    </row>
    <row r="320" spans="1:3">
      <c r="A320" s="35"/>
      <c r="C320" s="35"/>
    </row>
    <row r="321" spans="1:3">
      <c r="A321" s="35"/>
      <c r="C321" s="35"/>
    </row>
    <row r="322" spans="1:3">
      <c r="A322" s="35"/>
      <c r="C322" s="35"/>
    </row>
    <row r="323" spans="1:3">
      <c r="A323" s="35"/>
      <c r="C323" s="35"/>
    </row>
    <row r="324" spans="1:3">
      <c r="A324" s="35"/>
      <c r="C324" s="35"/>
    </row>
    <row r="325" spans="1:3">
      <c r="A325" s="35"/>
      <c r="C325" s="35"/>
    </row>
    <row r="326" spans="1:3">
      <c r="A326" s="35"/>
      <c r="C326" s="35"/>
    </row>
    <row r="327" spans="1:3">
      <c r="A327" s="35"/>
      <c r="C327" s="35"/>
    </row>
    <row r="328" spans="1:3">
      <c r="A328" s="35"/>
      <c r="C328" s="35"/>
    </row>
    <row r="329" spans="1:3">
      <c r="A329" s="35"/>
      <c r="C329" s="35"/>
    </row>
    <row r="330" spans="1:3">
      <c r="A330" s="35"/>
      <c r="C330" s="35"/>
    </row>
    <row r="331" spans="1:3">
      <c r="A331" s="35"/>
      <c r="C331" s="35"/>
    </row>
    <row r="332" spans="1:3">
      <c r="A332" s="35"/>
      <c r="C332" s="35"/>
    </row>
    <row r="333" spans="1:3">
      <c r="A333" s="35"/>
      <c r="C333" s="35"/>
    </row>
    <row r="334" spans="1:3">
      <c r="A334" s="35"/>
      <c r="C334" s="35"/>
    </row>
    <row r="335" spans="1:3">
      <c r="A335" s="35"/>
      <c r="C335" s="35"/>
    </row>
    <row r="336" spans="1:3">
      <c r="A336" s="35"/>
      <c r="C336" s="35"/>
    </row>
    <row r="337" spans="1:3">
      <c r="A337" s="35"/>
      <c r="C337" s="35"/>
    </row>
    <row r="338" spans="1:3">
      <c r="A338" s="35"/>
      <c r="C338" s="35"/>
    </row>
    <row r="339" spans="1:3">
      <c r="A339" s="35"/>
      <c r="C339" s="35"/>
    </row>
    <row r="340" spans="1:3">
      <c r="A340" s="35"/>
      <c r="C340" s="35"/>
    </row>
    <row r="341" spans="1:3">
      <c r="A341" s="35"/>
      <c r="C341" s="35"/>
    </row>
    <row r="342" spans="1:3">
      <c r="A342" s="35"/>
      <c r="C342" s="35"/>
    </row>
    <row r="343" spans="1:3">
      <c r="A343" s="35"/>
      <c r="C343" s="35"/>
    </row>
    <row r="344" spans="1:3">
      <c r="A344" s="35"/>
      <c r="C344" s="35"/>
    </row>
  </sheetData>
  <mergeCells count="11">
    <mergeCell ref="B1:C1"/>
    <mergeCell ref="B2:C2"/>
    <mergeCell ref="B3:C3"/>
    <mergeCell ref="B4:C4"/>
    <mergeCell ref="A43:C43"/>
    <mergeCell ref="A11:C11"/>
    <mergeCell ref="B6:C6"/>
    <mergeCell ref="B7:C7"/>
    <mergeCell ref="B8:C8"/>
    <mergeCell ref="B9:C9"/>
    <mergeCell ref="A39:C39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F4" sqref="F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41" t="s">
        <v>371</v>
      </c>
      <c r="D1" s="141"/>
      <c r="E1" s="141"/>
    </row>
    <row r="2" spans="1:5" ht="18">
      <c r="C2" s="7"/>
      <c r="D2" s="7"/>
      <c r="E2" s="7"/>
    </row>
    <row r="3" spans="1:5" ht="99" customHeight="1">
      <c r="A3" s="18"/>
      <c r="B3" s="18"/>
      <c r="C3" s="141" t="s">
        <v>312</v>
      </c>
      <c r="D3" s="141"/>
      <c r="E3" s="141"/>
    </row>
    <row r="4" spans="1:5" ht="79.5" customHeight="1">
      <c r="A4" s="137" t="s">
        <v>300</v>
      </c>
      <c r="B4" s="143"/>
      <c r="C4" s="143"/>
      <c r="D4" s="143"/>
      <c r="E4" s="143"/>
    </row>
    <row r="5" spans="1:5" ht="21.75" customHeight="1">
      <c r="A5" s="144" t="s">
        <v>43</v>
      </c>
      <c r="B5" s="146" t="s">
        <v>1</v>
      </c>
      <c r="C5" s="146" t="s">
        <v>7</v>
      </c>
      <c r="D5" s="146" t="s">
        <v>8</v>
      </c>
      <c r="E5" s="146" t="s">
        <v>70</v>
      </c>
    </row>
    <row r="6" spans="1:5" ht="18.75" customHeight="1">
      <c r="A6" s="145"/>
      <c r="B6" s="146"/>
      <c r="C6" s="146"/>
      <c r="D6" s="146"/>
      <c r="E6" s="146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72518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13475.1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6518.4000000000005</v>
      </c>
    </row>
    <row r="12" spans="1:5" ht="63" customHeight="1">
      <c r="A12" s="24"/>
      <c r="B12" s="13" t="s">
        <v>117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62" t="s">
        <v>303</v>
      </c>
      <c r="C13" s="26" t="s">
        <v>13</v>
      </c>
      <c r="D13" s="26" t="s">
        <v>39</v>
      </c>
      <c r="E13" s="27">
        <f>'Приложение 8'!H35</f>
        <v>950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5064.5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8'!H69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8'!H75</f>
        <v>30</v>
      </c>
    </row>
    <row r="20" spans="1:5" ht="36.75" customHeight="1">
      <c r="A20" s="25"/>
      <c r="B20" s="31" t="s">
        <v>263</v>
      </c>
      <c r="C20" s="26" t="s">
        <v>16</v>
      </c>
      <c r="D20" s="26" t="s">
        <v>264</v>
      </c>
      <c r="E20" s="27">
        <f>'Приложение 8'!H80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9099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8'!H86</f>
        <v>9039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8'!H96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31107.3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8'!H106</f>
        <v>4866.7999999999993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8'!H121</f>
        <v>26240.5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8'!H138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17873.099999999999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8'!H144</f>
        <v>17873.099999999999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8'!H156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8'!H161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8'!H167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40</v>
      </c>
    </row>
    <row r="37" spans="1:5" ht="22.5" customHeight="1">
      <c r="A37" s="28"/>
      <c r="B37" s="61" t="s">
        <v>152</v>
      </c>
      <c r="C37" s="76" t="s">
        <v>27</v>
      </c>
      <c r="D37" s="76" t="s">
        <v>18</v>
      </c>
      <c r="E37" s="30">
        <f>'Приложение 8'!H173</f>
        <v>40</v>
      </c>
    </row>
    <row r="38" spans="1:5" ht="22.5" customHeight="1">
      <c r="A38" s="118">
        <v>11</v>
      </c>
      <c r="B38" s="70" t="s">
        <v>346</v>
      </c>
      <c r="C38" s="119" t="s">
        <v>32</v>
      </c>
      <c r="D38" s="119" t="s">
        <v>21</v>
      </c>
      <c r="E38" s="23">
        <f>E39</f>
        <v>80</v>
      </c>
    </row>
    <row r="39" spans="1:5" ht="22.5" customHeight="1">
      <c r="A39" s="28"/>
      <c r="B39" s="62" t="s">
        <v>347</v>
      </c>
      <c r="C39" s="119" t="s">
        <v>32</v>
      </c>
      <c r="D39" s="119" t="s">
        <v>13</v>
      </c>
      <c r="E39" s="30">
        <f>'Приложение 8'!H178</f>
        <v>80</v>
      </c>
    </row>
    <row r="42" spans="1:5" ht="18.75">
      <c r="A42" s="52" t="s">
        <v>271</v>
      </c>
      <c r="B42" s="52" t="s">
        <v>265</v>
      </c>
      <c r="C42" s="52"/>
    </row>
    <row r="43" spans="1:5" ht="18.75">
      <c r="A43" s="142" t="s">
        <v>268</v>
      </c>
      <c r="B43" s="142"/>
      <c r="C43" s="142"/>
      <c r="D43" s="58" t="s">
        <v>266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8"/>
  <sheetViews>
    <sheetView zoomScale="75" workbookViewId="0">
      <selection activeCell="E49" sqref="E49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7" t="s">
        <v>372</v>
      </c>
      <c r="D1" s="148"/>
      <c r="E1" s="148"/>
    </row>
    <row r="3" spans="1:5" ht="104.25" customHeight="1">
      <c r="C3" s="147" t="s">
        <v>313</v>
      </c>
      <c r="D3" s="148"/>
      <c r="E3" s="148"/>
    </row>
    <row r="5" spans="1:5" ht="84" customHeight="1">
      <c r="A5" s="153" t="s">
        <v>301</v>
      </c>
      <c r="B5" s="153"/>
      <c r="C5" s="153"/>
      <c r="D5" s="153"/>
      <c r="E5" s="153"/>
    </row>
    <row r="7" spans="1:5" ht="18" customHeight="1">
      <c r="A7" s="149"/>
      <c r="B7" s="150" t="s">
        <v>1</v>
      </c>
      <c r="C7" s="151" t="s">
        <v>9</v>
      </c>
      <c r="D7" s="150" t="s">
        <v>10</v>
      </c>
      <c r="E7" s="152" t="s">
        <v>68</v>
      </c>
    </row>
    <row r="8" spans="1:5" ht="43.5" customHeight="1">
      <c r="A8" s="149"/>
      <c r="B8" s="150"/>
      <c r="C8" s="151"/>
      <c r="D8" s="150"/>
      <c r="E8" s="152"/>
    </row>
    <row r="9" spans="1:5">
      <c r="A9" s="9">
        <v>1</v>
      </c>
      <c r="B9" s="10">
        <v>2</v>
      </c>
      <c r="C9" s="11" t="s">
        <v>155</v>
      </c>
      <c r="D9" s="10">
        <v>4</v>
      </c>
      <c r="E9" s="16">
        <v>5</v>
      </c>
    </row>
    <row r="10" spans="1:5">
      <c r="A10" s="9"/>
      <c r="B10" s="79" t="s">
        <v>156</v>
      </c>
      <c r="C10" s="11"/>
      <c r="D10" s="10"/>
      <c r="E10" s="80">
        <f>E11+E18+E30+E54+E58+E68+E72+E76+E83+E87+E91+E99+E95+E131</f>
        <v>72518</v>
      </c>
    </row>
    <row r="11" spans="1:5" ht="61.5" customHeight="1">
      <c r="A11" s="65">
        <v>1</v>
      </c>
      <c r="B11" s="59" t="s">
        <v>161</v>
      </c>
      <c r="C11" s="96" t="s">
        <v>214</v>
      </c>
      <c r="D11" s="73"/>
      <c r="E11" s="67">
        <f>E12+E15</f>
        <v>210</v>
      </c>
    </row>
    <row r="12" spans="1:5" ht="44.25" customHeight="1">
      <c r="A12" s="65"/>
      <c r="B12" s="61" t="s">
        <v>149</v>
      </c>
      <c r="C12" s="96" t="s">
        <v>215</v>
      </c>
      <c r="D12" s="73"/>
      <c r="E12" s="67">
        <f>E13</f>
        <v>120</v>
      </c>
    </row>
    <row r="13" spans="1:5" ht="45" customHeight="1">
      <c r="A13" s="65"/>
      <c r="B13" s="64" t="s">
        <v>216</v>
      </c>
      <c r="C13" s="95" t="s">
        <v>257</v>
      </c>
      <c r="D13" s="68"/>
      <c r="E13" s="69">
        <f>E14</f>
        <v>120</v>
      </c>
    </row>
    <row r="14" spans="1:5" ht="24.75" customHeight="1">
      <c r="A14" s="65"/>
      <c r="B14" s="62" t="s">
        <v>150</v>
      </c>
      <c r="C14" s="95" t="s">
        <v>257</v>
      </c>
      <c r="D14" s="68" t="s">
        <v>151</v>
      </c>
      <c r="E14" s="69">
        <f>'Приложение 8'!H160</f>
        <v>120</v>
      </c>
    </row>
    <row r="15" spans="1:5" ht="37.5">
      <c r="A15" s="65"/>
      <c r="B15" s="61" t="s">
        <v>131</v>
      </c>
      <c r="C15" s="96" t="s">
        <v>217</v>
      </c>
      <c r="D15" s="73"/>
      <c r="E15" s="67">
        <f>E16</f>
        <v>90</v>
      </c>
    </row>
    <row r="16" spans="1:5" ht="40.5" customHeight="1">
      <c r="A16" s="72"/>
      <c r="B16" s="61" t="s">
        <v>132</v>
      </c>
      <c r="C16" s="95" t="s">
        <v>258</v>
      </c>
      <c r="D16" s="68"/>
      <c r="E16" s="69">
        <f>E17</f>
        <v>90</v>
      </c>
    </row>
    <row r="17" spans="1:5" ht="40.5" customHeight="1">
      <c r="A17" s="72"/>
      <c r="B17" s="62" t="s">
        <v>122</v>
      </c>
      <c r="C17" s="95" t="s">
        <v>258</v>
      </c>
      <c r="D17" s="68" t="s">
        <v>123</v>
      </c>
      <c r="E17" s="69">
        <v>90</v>
      </c>
    </row>
    <row r="18" spans="1:5" ht="81.75" customHeight="1">
      <c r="A18" s="65">
        <v>2</v>
      </c>
      <c r="B18" s="63" t="s">
        <v>162</v>
      </c>
      <c r="C18" s="96" t="s">
        <v>186</v>
      </c>
      <c r="D18" s="73"/>
      <c r="E18" s="67">
        <f>E19+E22+E25</f>
        <v>9089</v>
      </c>
    </row>
    <row r="19" spans="1:5">
      <c r="A19" s="72"/>
      <c r="B19" s="62" t="s">
        <v>134</v>
      </c>
      <c r="C19" s="68" t="s">
        <v>187</v>
      </c>
      <c r="D19" s="73"/>
      <c r="E19" s="67">
        <f>E20</f>
        <v>1500</v>
      </c>
    </row>
    <row r="20" spans="1:5" ht="39" customHeight="1">
      <c r="A20" s="72"/>
      <c r="B20" s="62" t="s">
        <v>135</v>
      </c>
      <c r="C20" s="68" t="s">
        <v>248</v>
      </c>
      <c r="D20" s="68"/>
      <c r="E20" s="69">
        <f>E21</f>
        <v>1500</v>
      </c>
    </row>
    <row r="21" spans="1:5" ht="37.5">
      <c r="A21" s="72"/>
      <c r="B21" s="62" t="s">
        <v>122</v>
      </c>
      <c r="C21" s="68" t="s">
        <v>248</v>
      </c>
      <c r="D21" s="68" t="s">
        <v>123</v>
      </c>
      <c r="E21" s="69">
        <f>'Приложение 8'!H90</f>
        <v>1500</v>
      </c>
    </row>
    <row r="22" spans="1:5" ht="37.5">
      <c r="A22" s="72"/>
      <c r="B22" s="61" t="s">
        <v>138</v>
      </c>
      <c r="C22" s="96" t="s">
        <v>190</v>
      </c>
      <c r="D22" s="73"/>
      <c r="E22" s="67">
        <f>E23</f>
        <v>50</v>
      </c>
    </row>
    <row r="23" spans="1:5" ht="37.5">
      <c r="A23" s="72"/>
      <c r="B23" s="61" t="s">
        <v>139</v>
      </c>
      <c r="C23" s="68" t="s">
        <v>251</v>
      </c>
      <c r="D23" s="68"/>
      <c r="E23" s="69">
        <f>E24</f>
        <v>50</v>
      </c>
    </row>
    <row r="24" spans="1:5" ht="37.5">
      <c r="A24" s="72"/>
      <c r="B24" s="62" t="s">
        <v>122</v>
      </c>
      <c r="C24" s="68" t="s">
        <v>251</v>
      </c>
      <c r="D24" s="68" t="s">
        <v>123</v>
      </c>
      <c r="E24" s="69">
        <f>'Приложение 8'!H100</f>
        <v>50</v>
      </c>
    </row>
    <row r="25" spans="1:5" ht="37.5">
      <c r="A25" s="72"/>
      <c r="B25" s="62" t="s">
        <v>136</v>
      </c>
      <c r="C25" s="73" t="s">
        <v>188</v>
      </c>
      <c r="D25" s="73"/>
      <c r="E25" s="67">
        <f>E27+E29</f>
        <v>7539</v>
      </c>
    </row>
    <row r="26" spans="1:5" ht="21.75" customHeight="1">
      <c r="A26" s="72"/>
      <c r="B26" s="62" t="s">
        <v>189</v>
      </c>
      <c r="C26" s="95" t="s">
        <v>249</v>
      </c>
      <c r="D26" s="68"/>
      <c r="E26" s="69">
        <f>E27</f>
        <v>2000</v>
      </c>
    </row>
    <row r="27" spans="1:5" ht="37.5">
      <c r="A27" s="72"/>
      <c r="B27" s="62" t="s">
        <v>122</v>
      </c>
      <c r="C27" s="95" t="s">
        <v>249</v>
      </c>
      <c r="D27" s="68" t="s">
        <v>123</v>
      </c>
      <c r="E27" s="69">
        <f>'Приложение 8'!H93</f>
        <v>2000</v>
      </c>
    </row>
    <row r="28" spans="1:5" ht="37.5">
      <c r="A28" s="72"/>
      <c r="B28" s="62" t="s">
        <v>137</v>
      </c>
      <c r="C28" s="95" t="s">
        <v>250</v>
      </c>
      <c r="D28" s="68"/>
      <c r="E28" s="69">
        <f>E29</f>
        <v>5539</v>
      </c>
    </row>
    <row r="29" spans="1:5" ht="37.5">
      <c r="A29" s="72"/>
      <c r="B29" s="62" t="s">
        <v>122</v>
      </c>
      <c r="C29" s="95" t="s">
        <v>250</v>
      </c>
      <c r="D29" s="68" t="s">
        <v>123</v>
      </c>
      <c r="E29" s="69">
        <f>'Приложение 8'!H95</f>
        <v>5539</v>
      </c>
    </row>
    <row r="30" spans="1:5" ht="61.5" customHeight="1">
      <c r="A30" s="65">
        <v>3</v>
      </c>
      <c r="B30" s="63" t="s">
        <v>163</v>
      </c>
      <c r="C30" s="96" t="s">
        <v>194</v>
      </c>
      <c r="D30" s="73"/>
      <c r="E30" s="67">
        <f>E31+E38+E41+E51</f>
        <v>6960.5</v>
      </c>
    </row>
    <row r="31" spans="1:5" ht="37.5">
      <c r="A31" s="72"/>
      <c r="B31" s="62" t="s">
        <v>143</v>
      </c>
      <c r="C31" s="73" t="s">
        <v>195</v>
      </c>
      <c r="D31" s="73"/>
      <c r="E31" s="67">
        <f>E32+E34+E36</f>
        <v>2816.7999999999997</v>
      </c>
    </row>
    <row r="32" spans="1:5" ht="40.5" customHeight="1">
      <c r="A32" s="72"/>
      <c r="B32" s="62" t="s">
        <v>144</v>
      </c>
      <c r="C32" s="72" t="s">
        <v>253</v>
      </c>
      <c r="D32" s="68"/>
      <c r="E32" s="69">
        <f>E33</f>
        <v>603.79999999999995</v>
      </c>
    </row>
    <row r="33" spans="1:5" ht="37.5">
      <c r="A33" s="72"/>
      <c r="B33" s="62" t="s">
        <v>122</v>
      </c>
      <c r="C33" s="72" t="s">
        <v>253</v>
      </c>
      <c r="D33" s="68" t="s">
        <v>123</v>
      </c>
      <c r="E33" s="69">
        <f>'Приложение 8'!H110</f>
        <v>603.79999999999995</v>
      </c>
    </row>
    <row r="34" spans="1:5">
      <c r="A34" s="72"/>
      <c r="B34" s="62" t="s">
        <v>362</v>
      </c>
      <c r="C34" s="125" t="s">
        <v>361</v>
      </c>
      <c r="D34" s="68"/>
      <c r="E34" s="69">
        <f>E35</f>
        <v>1894.3</v>
      </c>
    </row>
    <row r="35" spans="1:5" ht="37.5">
      <c r="A35" s="72"/>
      <c r="B35" s="62" t="s">
        <v>122</v>
      </c>
      <c r="C35" s="125" t="s">
        <v>361</v>
      </c>
      <c r="D35" s="68" t="s">
        <v>123</v>
      </c>
      <c r="E35" s="69">
        <f>'Приложение 8'!H112</f>
        <v>1894.3</v>
      </c>
    </row>
    <row r="36" spans="1:5" ht="56.25">
      <c r="A36" s="72"/>
      <c r="B36" s="62" t="s">
        <v>363</v>
      </c>
      <c r="C36" s="125" t="s">
        <v>367</v>
      </c>
      <c r="D36" s="68"/>
      <c r="E36" s="69">
        <v>318.7</v>
      </c>
    </row>
    <row r="37" spans="1:5" ht="37.5">
      <c r="A37" s="72"/>
      <c r="B37" s="62" t="s">
        <v>122</v>
      </c>
      <c r="C37" s="125" t="s">
        <v>367</v>
      </c>
      <c r="D37" s="68" t="s">
        <v>123</v>
      </c>
      <c r="E37" s="69">
        <v>318.7</v>
      </c>
    </row>
    <row r="38" spans="1:5" ht="25.5" customHeight="1">
      <c r="A38" s="72"/>
      <c r="B38" s="62" t="s">
        <v>296</v>
      </c>
      <c r="C38" s="65" t="s">
        <v>297</v>
      </c>
      <c r="D38" s="73"/>
      <c r="E38" s="67">
        <f>E39</f>
        <v>50</v>
      </c>
    </row>
    <row r="39" spans="1:5" ht="25.5" customHeight="1">
      <c r="A39" s="72"/>
      <c r="B39" s="62" t="s">
        <v>298</v>
      </c>
      <c r="C39" s="72" t="s">
        <v>299</v>
      </c>
      <c r="D39" s="68"/>
      <c r="E39" s="69">
        <f>SUM(E40:E40)</f>
        <v>50</v>
      </c>
    </row>
    <row r="40" spans="1:5" ht="41.25" customHeight="1">
      <c r="A40" s="72"/>
      <c r="B40" s="62" t="s">
        <v>277</v>
      </c>
      <c r="C40" s="72" t="s">
        <v>299</v>
      </c>
      <c r="D40" s="68" t="s">
        <v>278</v>
      </c>
      <c r="E40" s="69">
        <f>'Приложение 8'!H117</f>
        <v>50</v>
      </c>
    </row>
    <row r="41" spans="1:5" ht="23.25" customHeight="1">
      <c r="A41" s="72"/>
      <c r="B41" s="61" t="s">
        <v>145</v>
      </c>
      <c r="C41" s="73" t="s">
        <v>196</v>
      </c>
      <c r="D41" s="68"/>
      <c r="E41" s="67">
        <f>E42+E45+E48</f>
        <v>2093.6999999999998</v>
      </c>
    </row>
    <row r="42" spans="1:5" ht="23.25" customHeight="1">
      <c r="A42" s="72"/>
      <c r="B42" s="61" t="s">
        <v>197</v>
      </c>
      <c r="C42" s="68" t="s">
        <v>200</v>
      </c>
      <c r="D42" s="68"/>
      <c r="E42" s="69">
        <f>E43</f>
        <v>1500</v>
      </c>
    </row>
    <row r="43" spans="1:5" ht="23.25" customHeight="1">
      <c r="A43" s="72"/>
      <c r="B43" s="61" t="s">
        <v>146</v>
      </c>
      <c r="C43" s="68" t="s">
        <v>208</v>
      </c>
      <c r="D43" s="68"/>
      <c r="E43" s="69">
        <f>E44</f>
        <v>1500</v>
      </c>
    </row>
    <row r="44" spans="1:5" ht="42" customHeight="1">
      <c r="A44" s="72"/>
      <c r="B44" s="62" t="s">
        <v>122</v>
      </c>
      <c r="C44" s="68" t="s">
        <v>208</v>
      </c>
      <c r="D44" s="68" t="s">
        <v>123</v>
      </c>
      <c r="E44" s="69">
        <f>'Приложение 8'!H126</f>
        <v>1500</v>
      </c>
    </row>
    <row r="45" spans="1:5" ht="23.25" customHeight="1">
      <c r="A45" s="72"/>
      <c r="B45" s="95" t="s">
        <v>198</v>
      </c>
      <c r="C45" s="68" t="s">
        <v>201</v>
      </c>
      <c r="D45" s="68"/>
      <c r="E45" s="69">
        <f>E46</f>
        <v>20</v>
      </c>
    </row>
    <row r="46" spans="1:5" ht="23.25" customHeight="1">
      <c r="A46" s="72"/>
      <c r="B46" s="61" t="s">
        <v>146</v>
      </c>
      <c r="C46" s="68" t="s">
        <v>209</v>
      </c>
      <c r="D46" s="68"/>
      <c r="E46" s="69">
        <f>E47</f>
        <v>20</v>
      </c>
    </row>
    <row r="47" spans="1:5" ht="43.5" customHeight="1">
      <c r="A47" s="72"/>
      <c r="B47" s="62" t="s">
        <v>122</v>
      </c>
      <c r="C47" s="68" t="s">
        <v>209</v>
      </c>
      <c r="D47" s="68" t="s">
        <v>123</v>
      </c>
      <c r="E47" s="69">
        <f>'Приложение 8'!H129</f>
        <v>20</v>
      </c>
    </row>
    <row r="48" spans="1:5" ht="23.25" customHeight="1">
      <c r="A48" s="72"/>
      <c r="B48" s="61" t="s">
        <v>199</v>
      </c>
      <c r="C48" s="68" t="s">
        <v>202</v>
      </c>
      <c r="D48" s="68"/>
      <c r="E48" s="69">
        <f>E49</f>
        <v>573.70000000000005</v>
      </c>
    </row>
    <row r="49" spans="1:5" ht="23.25" customHeight="1">
      <c r="A49" s="72"/>
      <c r="B49" s="61" t="s">
        <v>146</v>
      </c>
      <c r="C49" s="68" t="s">
        <v>210</v>
      </c>
      <c r="D49" s="68"/>
      <c r="E49" s="69">
        <f>SUM(E50:E50)</f>
        <v>573.70000000000005</v>
      </c>
    </row>
    <row r="50" spans="1:5" ht="42" customHeight="1">
      <c r="A50" s="72"/>
      <c r="B50" s="62" t="s">
        <v>122</v>
      </c>
      <c r="C50" s="68" t="s">
        <v>210</v>
      </c>
      <c r="D50" s="68" t="s">
        <v>123</v>
      </c>
      <c r="E50" s="69">
        <f>'Приложение 8'!H132</f>
        <v>573.70000000000005</v>
      </c>
    </row>
    <row r="51" spans="1:5" ht="40.5" customHeight="1">
      <c r="A51" s="72"/>
      <c r="B51" s="62" t="s">
        <v>332</v>
      </c>
      <c r="C51" s="65" t="s">
        <v>333</v>
      </c>
      <c r="D51" s="73"/>
      <c r="E51" s="67">
        <f>E52</f>
        <v>2000</v>
      </c>
    </row>
    <row r="52" spans="1:5" ht="43.5" customHeight="1">
      <c r="A52" s="72"/>
      <c r="B52" s="62" t="s">
        <v>334</v>
      </c>
      <c r="C52" s="72" t="s">
        <v>335</v>
      </c>
      <c r="D52" s="68"/>
      <c r="E52" s="69">
        <f>E53</f>
        <v>2000</v>
      </c>
    </row>
    <row r="53" spans="1:5" ht="21.75" customHeight="1">
      <c r="A53" s="72"/>
      <c r="B53" s="62" t="s">
        <v>124</v>
      </c>
      <c r="C53" s="72" t="s">
        <v>335</v>
      </c>
      <c r="D53" s="68" t="s">
        <v>125</v>
      </c>
      <c r="E53" s="69">
        <f>'Приложение 8'!H120</f>
        <v>2000</v>
      </c>
    </row>
    <row r="54" spans="1:5" ht="56.25">
      <c r="A54" s="65">
        <v>4</v>
      </c>
      <c r="B54" s="63" t="s">
        <v>164</v>
      </c>
      <c r="C54" s="73" t="s">
        <v>183</v>
      </c>
      <c r="D54" s="73"/>
      <c r="E54" s="67">
        <f>E55</f>
        <v>30</v>
      </c>
    </row>
    <row r="55" spans="1:5">
      <c r="A55" s="72"/>
      <c r="B55" s="61" t="s">
        <v>130</v>
      </c>
      <c r="C55" s="96" t="s">
        <v>184</v>
      </c>
      <c r="D55" s="73"/>
      <c r="E55" s="67">
        <f>E57</f>
        <v>30</v>
      </c>
    </row>
    <row r="56" spans="1:5" ht="24.75" customHeight="1">
      <c r="A56" s="72"/>
      <c r="B56" s="97" t="s">
        <v>185</v>
      </c>
      <c r="C56" s="95" t="s">
        <v>247</v>
      </c>
      <c r="D56" s="68"/>
      <c r="E56" s="69">
        <f>E57</f>
        <v>30</v>
      </c>
    </row>
    <row r="57" spans="1:5" ht="37.5">
      <c r="A57" s="72"/>
      <c r="B57" s="62" t="s">
        <v>122</v>
      </c>
      <c r="C57" s="95" t="s">
        <v>247</v>
      </c>
      <c r="D57" s="68" t="s">
        <v>123</v>
      </c>
      <c r="E57" s="69">
        <f>'Приложение 8'!H79</f>
        <v>30</v>
      </c>
    </row>
    <row r="58" spans="1:5" ht="56.25">
      <c r="A58" s="65">
        <v>5</v>
      </c>
      <c r="B58" s="63" t="s">
        <v>165</v>
      </c>
      <c r="C58" s="73" t="s">
        <v>207</v>
      </c>
      <c r="D58" s="68"/>
      <c r="E58" s="67">
        <f>E59</f>
        <v>17873.099999999999</v>
      </c>
    </row>
    <row r="59" spans="1:5" ht="21.75" customHeight="1">
      <c r="A59" s="72"/>
      <c r="B59" s="61" t="s">
        <v>211</v>
      </c>
      <c r="C59" s="96" t="s">
        <v>212</v>
      </c>
      <c r="D59" s="68"/>
      <c r="E59" s="67">
        <f>E60+E64+E66</f>
        <v>17873.099999999999</v>
      </c>
    </row>
    <row r="60" spans="1:5" ht="75">
      <c r="A60" s="72"/>
      <c r="B60" s="64" t="s">
        <v>148</v>
      </c>
      <c r="C60" s="95" t="s">
        <v>255</v>
      </c>
      <c r="D60" s="68"/>
      <c r="E60" s="69">
        <f>SUM(E61:E63)</f>
        <v>17576.3</v>
      </c>
    </row>
    <row r="61" spans="1:5" ht="93.75">
      <c r="A61" s="72"/>
      <c r="B61" s="61" t="s">
        <v>120</v>
      </c>
      <c r="C61" s="95" t="s">
        <v>255</v>
      </c>
      <c r="D61" s="68" t="s">
        <v>121</v>
      </c>
      <c r="E61" s="69">
        <f>'Приложение 8'!H148</f>
        <v>15848.1</v>
      </c>
    </row>
    <row r="62" spans="1:5" ht="37.5">
      <c r="A62" s="72"/>
      <c r="B62" s="62" t="s">
        <v>122</v>
      </c>
      <c r="C62" s="95" t="s">
        <v>255</v>
      </c>
      <c r="D62" s="68" t="s">
        <v>123</v>
      </c>
      <c r="E62" s="69">
        <f>'Приложение 8'!H149</f>
        <v>1541.2</v>
      </c>
    </row>
    <row r="63" spans="1:5">
      <c r="A63" s="72"/>
      <c r="B63" s="62" t="s">
        <v>124</v>
      </c>
      <c r="C63" s="95" t="s">
        <v>255</v>
      </c>
      <c r="D63" s="68" t="s">
        <v>125</v>
      </c>
      <c r="E63" s="69">
        <f>'Приложение 8'!H150</f>
        <v>187</v>
      </c>
    </row>
    <row r="64" spans="1:5">
      <c r="A64" s="72"/>
      <c r="B64" s="62" t="s">
        <v>213</v>
      </c>
      <c r="C64" s="95" t="s">
        <v>256</v>
      </c>
      <c r="D64" s="68"/>
      <c r="E64" s="69">
        <f>E65</f>
        <v>260</v>
      </c>
    </row>
    <row r="65" spans="1:5" ht="37.5">
      <c r="A65" s="72"/>
      <c r="B65" s="62" t="s">
        <v>122</v>
      </c>
      <c r="C65" s="95" t="s">
        <v>256</v>
      </c>
      <c r="D65" s="68" t="s">
        <v>123</v>
      </c>
      <c r="E65" s="69">
        <f>'Приложение 8'!H152</f>
        <v>260</v>
      </c>
    </row>
    <row r="66" spans="1:5">
      <c r="A66" s="72"/>
      <c r="B66" s="62" t="s">
        <v>370</v>
      </c>
      <c r="C66" s="125" t="s">
        <v>369</v>
      </c>
      <c r="D66" s="68"/>
      <c r="E66" s="69">
        <v>36.799999999999997</v>
      </c>
    </row>
    <row r="67" spans="1:5" ht="37.5">
      <c r="A67" s="72"/>
      <c r="B67" s="62" t="s">
        <v>122</v>
      </c>
      <c r="C67" s="125" t="s">
        <v>369</v>
      </c>
      <c r="D67" s="68" t="s">
        <v>123</v>
      </c>
      <c r="E67" s="69">
        <v>36.799999999999997</v>
      </c>
    </row>
    <row r="68" spans="1:5" ht="60.75" customHeight="1">
      <c r="A68" s="65">
        <v>6</v>
      </c>
      <c r="B68" s="63" t="s">
        <v>166</v>
      </c>
      <c r="C68" s="96" t="s">
        <v>218</v>
      </c>
      <c r="D68" s="73"/>
      <c r="E68" s="67">
        <f>E69</f>
        <v>150</v>
      </c>
    </row>
    <row r="69" spans="1:5" ht="22.5" customHeight="1">
      <c r="A69" s="72"/>
      <c r="B69" s="61" t="s">
        <v>126</v>
      </c>
      <c r="C69" s="96" t="s">
        <v>219</v>
      </c>
      <c r="D69" s="73"/>
      <c r="E69" s="67">
        <f>E70</f>
        <v>150</v>
      </c>
    </row>
    <row r="70" spans="1:5" ht="24" customHeight="1">
      <c r="A70" s="72"/>
      <c r="B70" s="61" t="s">
        <v>262</v>
      </c>
      <c r="C70" s="95" t="s">
        <v>260</v>
      </c>
      <c r="D70" s="68"/>
      <c r="E70" s="69">
        <f>E71</f>
        <v>150</v>
      </c>
    </row>
    <row r="71" spans="1:5" ht="37.5">
      <c r="A71" s="72"/>
      <c r="B71" s="62" t="s">
        <v>122</v>
      </c>
      <c r="C71" s="95" t="s">
        <v>260</v>
      </c>
      <c r="D71" s="68" t="s">
        <v>123</v>
      </c>
      <c r="E71" s="69">
        <f>'Приложение 8'!H171</f>
        <v>150</v>
      </c>
    </row>
    <row r="72" spans="1:5" ht="37.5">
      <c r="A72" s="65">
        <v>7</v>
      </c>
      <c r="B72" s="70" t="s">
        <v>140</v>
      </c>
      <c r="C72" s="96" t="s">
        <v>192</v>
      </c>
      <c r="D72" s="73"/>
      <c r="E72" s="67">
        <f>E73</f>
        <v>10</v>
      </c>
    </row>
    <row r="73" spans="1:5" ht="37.5">
      <c r="A73" s="72"/>
      <c r="B73" s="62" t="s">
        <v>141</v>
      </c>
      <c r="C73" s="96" t="s">
        <v>193</v>
      </c>
      <c r="D73" s="73"/>
      <c r="E73" s="67">
        <f>E74</f>
        <v>10</v>
      </c>
    </row>
    <row r="74" spans="1:5" ht="24.75" customHeight="1">
      <c r="A74" s="72"/>
      <c r="B74" s="62" t="s">
        <v>142</v>
      </c>
      <c r="C74" s="95" t="s">
        <v>252</v>
      </c>
      <c r="D74" s="68"/>
      <c r="E74" s="69">
        <f>E75</f>
        <v>10</v>
      </c>
    </row>
    <row r="75" spans="1:5" ht="39.75" customHeight="1">
      <c r="A75" s="72"/>
      <c r="B75" s="62" t="s">
        <v>122</v>
      </c>
      <c r="C75" s="95" t="s">
        <v>252</v>
      </c>
      <c r="D75" s="68" t="s">
        <v>123</v>
      </c>
      <c r="E75" s="69">
        <f>'[1]Приложение 8'!H106</f>
        <v>10</v>
      </c>
    </row>
    <row r="76" spans="1:5" ht="56.25">
      <c r="A76" s="65">
        <v>8</v>
      </c>
      <c r="B76" s="59" t="s">
        <v>167</v>
      </c>
      <c r="C76" s="96" t="s">
        <v>177</v>
      </c>
      <c r="D76" s="68"/>
      <c r="E76" s="67">
        <f>E77+E80</f>
        <v>15</v>
      </c>
    </row>
    <row r="77" spans="1:5">
      <c r="A77" s="72"/>
      <c r="B77" s="60" t="s">
        <v>126</v>
      </c>
      <c r="C77" s="96" t="s">
        <v>178</v>
      </c>
      <c r="D77" s="68"/>
      <c r="E77" s="67">
        <f>E78</f>
        <v>10</v>
      </c>
    </row>
    <row r="78" spans="1:5" ht="37.5">
      <c r="A78" s="72"/>
      <c r="B78" s="60" t="s">
        <v>127</v>
      </c>
      <c r="C78" s="95" t="s">
        <v>241</v>
      </c>
      <c r="D78" s="68"/>
      <c r="E78" s="69">
        <f>E79</f>
        <v>10</v>
      </c>
    </row>
    <row r="79" spans="1:5" ht="21" customHeight="1">
      <c r="A79" s="72"/>
      <c r="B79" s="62" t="s">
        <v>122</v>
      </c>
      <c r="C79" s="95" t="s">
        <v>241</v>
      </c>
      <c r="D79" s="68" t="s">
        <v>123</v>
      </c>
      <c r="E79" s="69">
        <f>'[1]Приложение 8'!H45</f>
        <v>10</v>
      </c>
    </row>
    <row r="80" spans="1:5" ht="21" customHeight="1">
      <c r="A80" s="72"/>
      <c r="B80" s="74" t="s">
        <v>128</v>
      </c>
      <c r="C80" s="96" t="s">
        <v>242</v>
      </c>
      <c r="D80" s="73"/>
      <c r="E80" s="67">
        <f>E81</f>
        <v>5</v>
      </c>
    </row>
    <row r="81" spans="1:5">
      <c r="A81" s="72"/>
      <c r="B81" s="74" t="s">
        <v>129</v>
      </c>
      <c r="C81" s="95" t="s">
        <v>243</v>
      </c>
      <c r="D81" s="68"/>
      <c r="E81" s="69">
        <f>E82</f>
        <v>5</v>
      </c>
    </row>
    <row r="82" spans="1:5" ht="37.5">
      <c r="A82" s="72"/>
      <c r="B82" s="62" t="s">
        <v>122</v>
      </c>
      <c r="C82" s="95" t="s">
        <v>243</v>
      </c>
      <c r="D82" s="68" t="s">
        <v>123</v>
      </c>
      <c r="E82" s="69">
        <f>'[1]Приложение 8'!H48</f>
        <v>5</v>
      </c>
    </row>
    <row r="83" spans="1:5" ht="55.5" customHeight="1">
      <c r="A83" s="65">
        <v>9</v>
      </c>
      <c r="B83" s="63" t="s">
        <v>168</v>
      </c>
      <c r="C83" s="96" t="s">
        <v>204</v>
      </c>
      <c r="D83" s="73"/>
      <c r="E83" s="67">
        <f>E84</f>
        <v>10</v>
      </c>
    </row>
    <row r="84" spans="1:5" ht="37.5">
      <c r="A84" s="72"/>
      <c r="B84" s="61" t="s">
        <v>205</v>
      </c>
      <c r="C84" s="96" t="s">
        <v>206</v>
      </c>
      <c r="D84" s="73"/>
      <c r="E84" s="67">
        <f>E85</f>
        <v>10</v>
      </c>
    </row>
    <row r="85" spans="1:5">
      <c r="A85" s="72"/>
      <c r="B85" s="61" t="s">
        <v>147</v>
      </c>
      <c r="C85" s="95" t="s">
        <v>254</v>
      </c>
      <c r="D85" s="68"/>
      <c r="E85" s="69">
        <f>E86</f>
        <v>10</v>
      </c>
    </row>
    <row r="86" spans="1:5" ht="37.5">
      <c r="A86" s="72"/>
      <c r="B86" s="62" t="s">
        <v>122</v>
      </c>
      <c r="C86" s="95" t="s">
        <v>254</v>
      </c>
      <c r="D86" s="68" t="s">
        <v>123</v>
      </c>
      <c r="E86" s="69">
        <f>'[1]Приложение 8'!H140</f>
        <v>10</v>
      </c>
    </row>
    <row r="87" spans="1:5" ht="60" customHeight="1">
      <c r="A87" s="65">
        <v>10</v>
      </c>
      <c r="B87" s="63" t="s">
        <v>169</v>
      </c>
      <c r="C87" s="96" t="s">
        <v>220</v>
      </c>
      <c r="D87" s="73"/>
      <c r="E87" s="67">
        <f>E88</f>
        <v>40</v>
      </c>
    </row>
    <row r="88" spans="1:5">
      <c r="A88" s="72"/>
      <c r="B88" s="61" t="s">
        <v>126</v>
      </c>
      <c r="C88" s="96" t="s">
        <v>221</v>
      </c>
      <c r="D88" s="73"/>
      <c r="E88" s="67">
        <f>E89</f>
        <v>40</v>
      </c>
    </row>
    <row r="89" spans="1:5" ht="37.5">
      <c r="A89" s="72"/>
      <c r="B89" s="61" t="s">
        <v>153</v>
      </c>
      <c r="C89" s="95" t="s">
        <v>261</v>
      </c>
      <c r="D89" s="68"/>
      <c r="E89" s="69">
        <f>E90</f>
        <v>40</v>
      </c>
    </row>
    <row r="90" spans="1:5" ht="41.25" customHeight="1">
      <c r="A90" s="72"/>
      <c r="B90" s="62" t="s">
        <v>122</v>
      </c>
      <c r="C90" s="95" t="s">
        <v>261</v>
      </c>
      <c r="D90" s="68" t="s">
        <v>123</v>
      </c>
      <c r="E90" s="69">
        <f>'Приложение 8'!H177</f>
        <v>40</v>
      </c>
    </row>
    <row r="91" spans="1:5" ht="78" customHeight="1">
      <c r="A91" s="65">
        <v>11</v>
      </c>
      <c r="B91" s="63" t="s">
        <v>226</v>
      </c>
      <c r="C91" s="73" t="s">
        <v>179</v>
      </c>
      <c r="D91" s="73"/>
      <c r="E91" s="67">
        <f>E92</f>
        <v>575.5</v>
      </c>
    </row>
    <row r="92" spans="1:5" ht="23.25" customHeight="1">
      <c r="A92" s="72"/>
      <c r="B92" s="61" t="s">
        <v>126</v>
      </c>
      <c r="C92" s="73" t="s">
        <v>180</v>
      </c>
      <c r="D92" s="73"/>
      <c r="E92" s="69">
        <f>E93</f>
        <v>575.5</v>
      </c>
    </row>
    <row r="93" spans="1:5">
      <c r="A93" s="72"/>
      <c r="B93" s="61" t="s">
        <v>181</v>
      </c>
      <c r="C93" s="95" t="s">
        <v>244</v>
      </c>
      <c r="D93" s="68"/>
      <c r="E93" s="69">
        <f>E94</f>
        <v>575.5</v>
      </c>
    </row>
    <row r="94" spans="1:5" ht="37.5">
      <c r="A94" s="72"/>
      <c r="B94" s="62" t="s">
        <v>122</v>
      </c>
      <c r="C94" s="95" t="s">
        <v>244</v>
      </c>
      <c r="D94" s="68" t="s">
        <v>123</v>
      </c>
      <c r="E94" s="69">
        <f>'Приложение 8'!H57</f>
        <v>575.5</v>
      </c>
    </row>
    <row r="95" spans="1:5" ht="96.75" customHeight="1">
      <c r="A95" s="65">
        <v>12</v>
      </c>
      <c r="B95" s="63" t="s">
        <v>274</v>
      </c>
      <c r="C95" s="96" t="s">
        <v>275</v>
      </c>
      <c r="D95" s="68"/>
      <c r="E95" s="67">
        <f>E98</f>
        <v>24146.799999999999</v>
      </c>
    </row>
    <row r="96" spans="1:5" ht="25.5" customHeight="1">
      <c r="A96" s="65"/>
      <c r="B96" s="62" t="s">
        <v>126</v>
      </c>
      <c r="C96" s="95" t="s">
        <v>276</v>
      </c>
      <c r="D96" s="68"/>
      <c r="E96" s="69">
        <f>E97</f>
        <v>24146.799999999999</v>
      </c>
    </row>
    <row r="97" spans="1:5" ht="43.5" customHeight="1">
      <c r="A97" s="65"/>
      <c r="B97" s="62" t="s">
        <v>373</v>
      </c>
      <c r="C97" s="72" t="s">
        <v>368</v>
      </c>
      <c r="D97" s="68"/>
      <c r="E97" s="69">
        <f>E98</f>
        <v>24146.799999999999</v>
      </c>
    </row>
    <row r="98" spans="1:5" ht="37.5">
      <c r="A98" s="65"/>
      <c r="B98" s="62" t="s">
        <v>122</v>
      </c>
      <c r="C98" s="72" t="s">
        <v>368</v>
      </c>
      <c r="D98" s="68" t="s">
        <v>123</v>
      </c>
      <c r="E98" s="69">
        <f>'Приложение 8'!H136</f>
        <v>24146.799999999999</v>
      </c>
    </row>
    <row r="99" spans="1:5" ht="42.75" customHeight="1">
      <c r="A99" s="65">
        <v>13</v>
      </c>
      <c r="B99" s="63" t="s">
        <v>171</v>
      </c>
      <c r="C99" s="96" t="s">
        <v>172</v>
      </c>
      <c r="D99" s="68"/>
      <c r="E99" s="67">
        <f>E100+E103+E107+E127+E119+E122</f>
        <v>13328.1</v>
      </c>
    </row>
    <row r="100" spans="1:5" ht="25.5" customHeight="1">
      <c r="A100" s="65"/>
      <c r="B100" s="61" t="s">
        <v>231</v>
      </c>
      <c r="C100" s="96" t="s">
        <v>170</v>
      </c>
      <c r="D100" s="60"/>
      <c r="E100" s="67">
        <f>E101</f>
        <v>766.2</v>
      </c>
    </row>
    <row r="101" spans="1:5" ht="37.5">
      <c r="A101" s="65"/>
      <c r="B101" s="61" t="s">
        <v>47</v>
      </c>
      <c r="C101" s="95" t="s">
        <v>232</v>
      </c>
      <c r="D101" s="71"/>
      <c r="E101" s="69">
        <f>E102</f>
        <v>766.2</v>
      </c>
    </row>
    <row r="102" spans="1:5" ht="93.75">
      <c r="A102" s="65"/>
      <c r="B102" s="61" t="s">
        <v>120</v>
      </c>
      <c r="C102" s="95" t="s">
        <v>232</v>
      </c>
      <c r="D102" s="71" t="s">
        <v>121</v>
      </c>
      <c r="E102" s="69">
        <f>'Приложение 8'!H25</f>
        <v>766.2</v>
      </c>
    </row>
    <row r="103" spans="1:5" ht="37.5">
      <c r="A103" s="65"/>
      <c r="B103" s="61" t="s">
        <v>173</v>
      </c>
      <c r="C103" s="96" t="s">
        <v>227</v>
      </c>
      <c r="D103" s="68"/>
      <c r="E103" s="67">
        <f>E105</f>
        <v>76</v>
      </c>
    </row>
    <row r="104" spans="1:5" ht="28.5" customHeight="1">
      <c r="A104" s="65"/>
      <c r="B104" s="61" t="s">
        <v>228</v>
      </c>
      <c r="C104" s="95" t="s">
        <v>229</v>
      </c>
      <c r="D104" s="68"/>
      <c r="E104" s="69">
        <f>E105</f>
        <v>76</v>
      </c>
    </row>
    <row r="105" spans="1:5" ht="37.5" customHeight="1">
      <c r="A105" s="65"/>
      <c r="B105" s="61" t="s">
        <v>47</v>
      </c>
      <c r="C105" s="95" t="s">
        <v>230</v>
      </c>
      <c r="D105" s="68"/>
      <c r="E105" s="69">
        <f>E106</f>
        <v>76</v>
      </c>
    </row>
    <row r="106" spans="1:5" ht="24.75" customHeight="1">
      <c r="A106" s="72"/>
      <c r="B106" s="61" t="s">
        <v>118</v>
      </c>
      <c r="C106" s="95" t="s">
        <v>230</v>
      </c>
      <c r="D106" s="68" t="s">
        <v>119</v>
      </c>
      <c r="E106" s="69">
        <f>'Приложение 8'!H18</f>
        <v>76</v>
      </c>
    </row>
    <row r="107" spans="1:5" ht="37.5">
      <c r="A107" s="72"/>
      <c r="B107" s="61" t="s">
        <v>174</v>
      </c>
      <c r="C107" s="96" t="s">
        <v>233</v>
      </c>
      <c r="D107" s="68"/>
      <c r="E107" s="67">
        <f>E108+E112+E115+E117</f>
        <v>7545.9000000000005</v>
      </c>
    </row>
    <row r="108" spans="1:5" ht="37.5">
      <c r="A108" s="72"/>
      <c r="B108" s="61" t="s">
        <v>47</v>
      </c>
      <c r="C108" s="95" t="s">
        <v>234</v>
      </c>
      <c r="D108" s="68"/>
      <c r="E108" s="69">
        <f>SUM(E109:E111)</f>
        <v>6510.8</v>
      </c>
    </row>
    <row r="109" spans="1:5" ht="93.75">
      <c r="A109" s="65"/>
      <c r="B109" s="61" t="s">
        <v>120</v>
      </c>
      <c r="C109" s="95" t="s">
        <v>234</v>
      </c>
      <c r="D109" s="68" t="s">
        <v>121</v>
      </c>
      <c r="E109" s="69">
        <f>'Приложение 8'!H30</f>
        <v>5467.7</v>
      </c>
    </row>
    <row r="110" spans="1:5" ht="37.5">
      <c r="A110" s="72"/>
      <c r="B110" s="62" t="s">
        <v>122</v>
      </c>
      <c r="C110" s="95" t="s">
        <v>234</v>
      </c>
      <c r="D110" s="68" t="s">
        <v>123</v>
      </c>
      <c r="E110" s="69">
        <f>'Приложение 8'!H31</f>
        <v>923</v>
      </c>
    </row>
    <row r="111" spans="1:5">
      <c r="A111" s="72"/>
      <c r="B111" s="62" t="s">
        <v>124</v>
      </c>
      <c r="C111" s="95" t="s">
        <v>234</v>
      </c>
      <c r="D111" s="68" t="s">
        <v>125</v>
      </c>
      <c r="E111" s="69">
        <f>'Приложение 8'!H32</f>
        <v>120.1</v>
      </c>
    </row>
    <row r="112" spans="1:5" ht="37.5">
      <c r="A112" s="72"/>
      <c r="B112" s="64" t="s">
        <v>182</v>
      </c>
      <c r="C112" s="95" t="s">
        <v>245</v>
      </c>
      <c r="D112" s="68"/>
      <c r="E112" s="69">
        <f>SUM(E113:E114)</f>
        <v>584</v>
      </c>
    </row>
    <row r="113" spans="1:5" ht="37.5">
      <c r="A113" s="72"/>
      <c r="B113" s="62" t="s">
        <v>122</v>
      </c>
      <c r="C113" s="95" t="s">
        <v>245</v>
      </c>
      <c r="D113" s="68" t="s">
        <v>123</v>
      </c>
      <c r="E113" s="69">
        <f>'Приложение 8'!H61</f>
        <v>128</v>
      </c>
    </row>
    <row r="114" spans="1:5" ht="24.75" customHeight="1">
      <c r="A114" s="72"/>
      <c r="B114" s="62" t="s">
        <v>150</v>
      </c>
      <c r="C114" s="95" t="s">
        <v>245</v>
      </c>
      <c r="D114" s="68" t="s">
        <v>151</v>
      </c>
      <c r="E114" s="69">
        <f>'Приложение 8'!H62</f>
        <v>456</v>
      </c>
    </row>
    <row r="115" spans="1:5" ht="44.25" customHeight="1">
      <c r="A115" s="72"/>
      <c r="B115" s="61" t="s">
        <v>54</v>
      </c>
      <c r="C115" s="95" t="s">
        <v>246</v>
      </c>
      <c r="D115" s="68"/>
      <c r="E115" s="69">
        <f>E116</f>
        <v>443.5</v>
      </c>
    </row>
    <row r="116" spans="1:5" ht="93.75">
      <c r="A116" s="72"/>
      <c r="B116" s="61" t="s">
        <v>120</v>
      </c>
      <c r="C116" s="95" t="s">
        <v>246</v>
      </c>
      <c r="D116" s="68" t="s">
        <v>121</v>
      </c>
      <c r="E116" s="69">
        <f>'Приложение 8'!H73</f>
        <v>443.5</v>
      </c>
    </row>
    <row r="117" spans="1:5" ht="60" customHeight="1">
      <c r="A117" s="65"/>
      <c r="B117" s="62" t="s">
        <v>49</v>
      </c>
      <c r="C117" s="95" t="s">
        <v>235</v>
      </c>
      <c r="D117" s="68"/>
      <c r="E117" s="69">
        <f>E118</f>
        <v>7.6</v>
      </c>
    </row>
    <row r="118" spans="1:5" ht="37.5">
      <c r="A118" s="65"/>
      <c r="B118" s="62" t="s">
        <v>122</v>
      </c>
      <c r="C118" s="95" t="s">
        <v>235</v>
      </c>
      <c r="D118" s="68" t="s">
        <v>123</v>
      </c>
      <c r="E118" s="69">
        <f>'[1]Приложение 8'!H34</f>
        <v>7.6</v>
      </c>
    </row>
    <row r="119" spans="1:5" ht="21" customHeight="1">
      <c r="A119" s="65"/>
      <c r="B119" s="62" t="s">
        <v>304</v>
      </c>
      <c r="C119" s="96" t="s">
        <v>305</v>
      </c>
      <c r="D119" s="73"/>
      <c r="E119" s="67">
        <v>950</v>
      </c>
    </row>
    <row r="120" spans="1:5" ht="20.25" customHeight="1">
      <c r="A120" s="65"/>
      <c r="B120" s="62" t="s">
        <v>306</v>
      </c>
      <c r="C120" s="95" t="s">
        <v>307</v>
      </c>
      <c r="D120" s="68"/>
      <c r="E120" s="69">
        <v>950</v>
      </c>
    </row>
    <row r="121" spans="1:5" ht="24" customHeight="1">
      <c r="A121" s="65"/>
      <c r="B121" s="62" t="s">
        <v>306</v>
      </c>
      <c r="C121" s="95" t="s">
        <v>307</v>
      </c>
      <c r="D121" s="68" t="s">
        <v>308</v>
      </c>
      <c r="E121" s="69">
        <f>'Приложение 8'!H39</f>
        <v>950</v>
      </c>
    </row>
    <row r="122" spans="1:5" ht="44.25" customHeight="1">
      <c r="A122" s="65"/>
      <c r="B122" s="62" t="s">
        <v>316</v>
      </c>
      <c r="C122" s="96" t="s">
        <v>317</v>
      </c>
      <c r="D122" s="73"/>
      <c r="E122" s="67">
        <f>E123</f>
        <v>3890</v>
      </c>
    </row>
    <row r="123" spans="1:5" ht="62.25" customHeight="1">
      <c r="A123" s="65"/>
      <c r="B123" s="62" t="s">
        <v>318</v>
      </c>
      <c r="C123" s="95" t="s">
        <v>319</v>
      </c>
      <c r="D123" s="68"/>
      <c r="E123" s="69">
        <f>E124</f>
        <v>3890</v>
      </c>
    </row>
    <row r="124" spans="1:5" ht="82.5" customHeight="1">
      <c r="A124" s="65"/>
      <c r="B124" s="62" t="s">
        <v>320</v>
      </c>
      <c r="C124" s="95" t="s">
        <v>321</v>
      </c>
      <c r="D124" s="68"/>
      <c r="E124" s="69">
        <f>SUM(E125:E126)</f>
        <v>3890</v>
      </c>
    </row>
    <row r="125" spans="1:5" ht="100.5" customHeight="1">
      <c r="A125" s="65"/>
      <c r="B125" s="61" t="s">
        <v>120</v>
      </c>
      <c r="C125" s="95" t="s">
        <v>321</v>
      </c>
      <c r="D125" s="68" t="s">
        <v>121</v>
      </c>
      <c r="E125" s="69">
        <f>'Приложение 8'!H66</f>
        <v>3590</v>
      </c>
    </row>
    <row r="126" spans="1:5" ht="46.5" customHeight="1">
      <c r="A126" s="65"/>
      <c r="B126" s="62" t="s">
        <v>122</v>
      </c>
      <c r="C126" s="95" t="s">
        <v>321</v>
      </c>
      <c r="D126" s="68" t="s">
        <v>123</v>
      </c>
      <c r="E126" s="69">
        <f>'Приложение 8'!H67</f>
        <v>300</v>
      </c>
    </row>
    <row r="127" spans="1:5" ht="38.25" customHeight="1">
      <c r="A127" s="65"/>
      <c r="B127" s="61" t="s">
        <v>237</v>
      </c>
      <c r="C127" s="96" t="s">
        <v>236</v>
      </c>
      <c r="D127" s="68"/>
      <c r="E127" s="67">
        <f>E130</f>
        <v>100</v>
      </c>
    </row>
    <row r="128" spans="1:5" ht="24" customHeight="1">
      <c r="A128" s="65"/>
      <c r="B128" s="92" t="s">
        <v>238</v>
      </c>
      <c r="C128" s="95" t="s">
        <v>239</v>
      </c>
      <c r="D128" s="68"/>
      <c r="E128" s="69">
        <f>E129</f>
        <v>100</v>
      </c>
    </row>
    <row r="129" spans="1:6" ht="38.25" customHeight="1">
      <c r="A129" s="65"/>
      <c r="B129" s="61" t="s">
        <v>175</v>
      </c>
      <c r="C129" s="95" t="s">
        <v>240</v>
      </c>
      <c r="D129" s="68"/>
      <c r="E129" s="69">
        <f>E130</f>
        <v>100</v>
      </c>
    </row>
    <row r="130" spans="1:6">
      <c r="A130" s="65"/>
      <c r="B130" s="62" t="s">
        <v>124</v>
      </c>
      <c r="C130" s="95" t="s">
        <v>240</v>
      </c>
      <c r="D130" s="68" t="s">
        <v>125</v>
      </c>
      <c r="E130" s="69">
        <f>'[1]Приложение 8'!H40</f>
        <v>100</v>
      </c>
    </row>
    <row r="131" spans="1:6">
      <c r="A131" s="65">
        <v>14</v>
      </c>
      <c r="B131" s="70" t="s">
        <v>347</v>
      </c>
      <c r="C131" s="96" t="s">
        <v>348</v>
      </c>
      <c r="D131" s="73"/>
      <c r="E131" s="67">
        <f>E132</f>
        <v>80</v>
      </c>
    </row>
    <row r="132" spans="1:6" ht="37.5">
      <c r="A132" s="72"/>
      <c r="B132" s="62" t="s">
        <v>349</v>
      </c>
      <c r="C132" s="96" t="s">
        <v>350</v>
      </c>
      <c r="D132" s="73"/>
      <c r="E132" s="67">
        <f>E133</f>
        <v>80</v>
      </c>
    </row>
    <row r="133" spans="1:6">
      <c r="A133" s="72"/>
      <c r="B133" s="97" t="s">
        <v>351</v>
      </c>
      <c r="C133" s="95" t="s">
        <v>355</v>
      </c>
      <c r="D133" s="68"/>
      <c r="E133" s="69">
        <f>E134</f>
        <v>80</v>
      </c>
    </row>
    <row r="134" spans="1:6" ht="37.5">
      <c r="A134" s="72"/>
      <c r="B134" s="97" t="s">
        <v>353</v>
      </c>
      <c r="C134" s="95" t="s">
        <v>355</v>
      </c>
      <c r="D134" s="68" t="s">
        <v>354</v>
      </c>
      <c r="E134" s="69">
        <f>'Приложение 8'!H178</f>
        <v>80</v>
      </c>
    </row>
    <row r="135" spans="1:6">
      <c r="A135" s="120"/>
      <c r="B135" s="121"/>
      <c r="C135" s="122"/>
      <c r="D135" s="123"/>
      <c r="E135" s="124"/>
    </row>
    <row r="137" spans="1:6">
      <c r="B137" s="52" t="s">
        <v>272</v>
      </c>
      <c r="C137" s="52"/>
      <c r="D137" s="52"/>
      <c r="E137" s="52"/>
      <c r="F137"/>
    </row>
    <row r="138" spans="1:6">
      <c r="B138" s="103" t="s">
        <v>269</v>
      </c>
      <c r="C138" s="103"/>
      <c r="D138" s="103"/>
      <c r="E138" s="103" t="s">
        <v>266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9"/>
  <sheetViews>
    <sheetView tabSelected="1" zoomScale="75" workbookViewId="0">
      <selection activeCell="L7" sqref="L7"/>
    </sheetView>
  </sheetViews>
  <sheetFormatPr defaultRowHeight="18.75"/>
  <cols>
    <col min="1" max="1" width="5.7109375" style="17" customWidth="1"/>
    <col min="2" max="2" width="47.5703125" style="89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54" t="s">
        <v>375</v>
      </c>
      <c r="D1" s="154"/>
      <c r="E1" s="154"/>
      <c r="F1" s="154"/>
      <c r="G1" s="154"/>
      <c r="H1" s="154"/>
    </row>
    <row r="2" spans="1:9" ht="15.75" customHeight="1"/>
    <row r="3" spans="1:9" s="1" customFormat="1" ht="78.75" customHeight="1">
      <c r="B3" s="2"/>
      <c r="C3" s="154" t="s">
        <v>314</v>
      </c>
      <c r="D3" s="154"/>
      <c r="E3" s="154"/>
      <c r="F3" s="154"/>
      <c r="G3" s="154"/>
      <c r="H3" s="154"/>
    </row>
    <row r="4" spans="1:9" ht="15" customHeight="1">
      <c r="B4" s="86"/>
      <c r="C4" s="8"/>
      <c r="D4" s="8"/>
      <c r="E4" s="8"/>
      <c r="F4" s="8"/>
      <c r="G4" s="8"/>
    </row>
    <row r="5" spans="1:9" s="1" customFormat="1" ht="22.5" customHeight="1">
      <c r="A5" s="155" t="s">
        <v>115</v>
      </c>
      <c r="B5" s="155"/>
      <c r="C5" s="155"/>
      <c r="D5" s="155"/>
      <c r="E5" s="155"/>
      <c r="F5" s="155"/>
      <c r="G5" s="155"/>
      <c r="H5" s="155"/>
      <c r="I5" s="32"/>
    </row>
    <row r="6" spans="1:9" s="1" customFormat="1" ht="22.5" customHeight="1">
      <c r="A6" s="156" t="s">
        <v>295</v>
      </c>
      <c r="B6" s="156"/>
      <c r="C6" s="156"/>
      <c r="D6" s="156"/>
      <c r="E6" s="156"/>
      <c r="F6" s="156"/>
      <c r="G6" s="156"/>
      <c r="H6" s="156"/>
      <c r="I6" s="3"/>
    </row>
    <row r="7" spans="1:9" ht="16.5" customHeight="1">
      <c r="B7" s="86"/>
      <c r="C7" s="8"/>
      <c r="D7" s="8"/>
      <c r="E7" s="8"/>
      <c r="F7" s="8"/>
      <c r="G7" s="8"/>
    </row>
    <row r="8" spans="1:9" ht="18" customHeight="1">
      <c r="A8" s="82"/>
      <c r="B8" s="87" t="s">
        <v>1</v>
      </c>
      <c r="C8" s="83" t="s">
        <v>6</v>
      </c>
      <c r="D8" s="84" t="s">
        <v>7</v>
      </c>
      <c r="E8" s="84" t="s">
        <v>8</v>
      </c>
      <c r="F8" s="84" t="s">
        <v>9</v>
      </c>
      <c r="G8" s="83" t="s">
        <v>10</v>
      </c>
      <c r="H8" s="85" t="s">
        <v>68</v>
      </c>
    </row>
    <row r="9" spans="1:9" ht="43.5" customHeight="1">
      <c r="A9" s="82"/>
      <c r="B9" s="87"/>
      <c r="C9" s="83"/>
      <c r="D9" s="84"/>
      <c r="E9" s="84"/>
      <c r="F9" s="84"/>
      <c r="G9" s="83"/>
      <c r="H9" s="85"/>
    </row>
    <row r="10" spans="1:9">
      <c r="A10" s="9">
        <v>1</v>
      </c>
      <c r="B10" s="79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65"/>
      <c r="B11" s="59" t="s">
        <v>116</v>
      </c>
      <c r="C11" s="59">
        <v>991</v>
      </c>
      <c r="D11" s="66"/>
      <c r="E11" s="66"/>
      <c r="F11" s="66"/>
      <c r="G11" s="59"/>
      <c r="H11" s="67">
        <f>H12</f>
        <v>76</v>
      </c>
    </row>
    <row r="12" spans="1:9" ht="27" customHeight="1">
      <c r="A12" s="65">
        <v>1</v>
      </c>
      <c r="B12" s="59" t="s">
        <v>3</v>
      </c>
      <c r="C12" s="59">
        <v>991</v>
      </c>
      <c r="D12" s="66" t="s">
        <v>13</v>
      </c>
      <c r="E12" s="66" t="s">
        <v>21</v>
      </c>
      <c r="F12" s="66"/>
      <c r="G12" s="59"/>
      <c r="H12" s="67">
        <f>H18</f>
        <v>76</v>
      </c>
    </row>
    <row r="13" spans="1:9" ht="81.75" customHeight="1">
      <c r="A13" s="65"/>
      <c r="B13" s="61" t="s">
        <v>117</v>
      </c>
      <c r="C13" s="59">
        <v>991</v>
      </c>
      <c r="D13" s="73" t="s">
        <v>13</v>
      </c>
      <c r="E13" s="73" t="s">
        <v>36</v>
      </c>
      <c r="F13" s="73"/>
      <c r="G13" s="73"/>
      <c r="H13" s="67">
        <f>H18</f>
        <v>76</v>
      </c>
    </row>
    <row r="14" spans="1:9" ht="61.5" customHeight="1">
      <c r="A14" s="65"/>
      <c r="B14" s="61" t="s">
        <v>171</v>
      </c>
      <c r="C14" s="60">
        <v>991</v>
      </c>
      <c r="D14" s="68" t="s">
        <v>13</v>
      </c>
      <c r="E14" s="68" t="s">
        <v>36</v>
      </c>
      <c r="F14" s="95" t="s">
        <v>172</v>
      </c>
      <c r="G14" s="68"/>
      <c r="H14" s="69">
        <f>H18</f>
        <v>76</v>
      </c>
    </row>
    <row r="15" spans="1:9" ht="62.25" customHeight="1">
      <c r="A15" s="65"/>
      <c r="B15" s="61" t="s">
        <v>173</v>
      </c>
      <c r="C15" s="60">
        <v>991</v>
      </c>
      <c r="D15" s="68" t="s">
        <v>13</v>
      </c>
      <c r="E15" s="68" t="s">
        <v>36</v>
      </c>
      <c r="F15" s="95" t="s">
        <v>227</v>
      </c>
      <c r="G15" s="68"/>
      <c r="H15" s="69">
        <f>H18</f>
        <v>76</v>
      </c>
    </row>
    <row r="16" spans="1:9" ht="36.75" customHeight="1">
      <c r="A16" s="65"/>
      <c r="B16" s="61" t="s">
        <v>228</v>
      </c>
      <c r="C16" s="60">
        <v>991</v>
      </c>
      <c r="D16" s="68" t="s">
        <v>13</v>
      </c>
      <c r="E16" s="68" t="s">
        <v>36</v>
      </c>
      <c r="F16" s="95" t="s">
        <v>229</v>
      </c>
      <c r="G16" s="68"/>
      <c r="H16" s="69">
        <f>H18</f>
        <v>76</v>
      </c>
    </row>
    <row r="17" spans="1:8" ht="42" customHeight="1">
      <c r="A17" s="65"/>
      <c r="B17" s="61" t="s">
        <v>47</v>
      </c>
      <c r="C17" s="60">
        <v>991</v>
      </c>
      <c r="D17" s="68" t="s">
        <v>13</v>
      </c>
      <c r="E17" s="68" t="s">
        <v>36</v>
      </c>
      <c r="F17" s="95" t="s">
        <v>230</v>
      </c>
      <c r="G17" s="68"/>
      <c r="H17" s="69">
        <f>H18</f>
        <v>76</v>
      </c>
    </row>
    <row r="18" spans="1:8" ht="24" customHeight="1">
      <c r="A18" s="65"/>
      <c r="B18" s="61" t="s">
        <v>118</v>
      </c>
      <c r="C18" s="60">
        <v>991</v>
      </c>
      <c r="D18" s="68" t="s">
        <v>13</v>
      </c>
      <c r="E18" s="68" t="s">
        <v>36</v>
      </c>
      <c r="F18" s="95" t="s">
        <v>230</v>
      </c>
      <c r="G18" s="68" t="s">
        <v>119</v>
      </c>
      <c r="H18" s="69">
        <v>76</v>
      </c>
    </row>
    <row r="19" spans="1:8" ht="56.25">
      <c r="A19" s="65"/>
      <c r="B19" s="59" t="s">
        <v>67</v>
      </c>
      <c r="C19" s="59">
        <v>992</v>
      </c>
      <c r="D19" s="66"/>
      <c r="E19" s="66"/>
      <c r="F19" s="66"/>
      <c r="G19" s="59"/>
      <c r="H19" s="67">
        <f>H20+H68+H74+H85+H105+H137+H143+H155+H166+H172+H178</f>
        <v>72442</v>
      </c>
    </row>
    <row r="20" spans="1:8" ht="27" customHeight="1">
      <c r="A20" s="65">
        <v>1</v>
      </c>
      <c r="B20" s="59" t="s">
        <v>3</v>
      </c>
      <c r="C20" s="59">
        <v>992</v>
      </c>
      <c r="D20" s="66" t="s">
        <v>13</v>
      </c>
      <c r="E20" s="66" t="s">
        <v>21</v>
      </c>
      <c r="F20" s="66"/>
      <c r="G20" s="59"/>
      <c r="H20" s="67">
        <f>H21+H26+H35+H40+H46</f>
        <v>13399.1</v>
      </c>
    </row>
    <row r="21" spans="1:8" s="12" customFormat="1" ht="79.5" customHeight="1">
      <c r="A21" s="65"/>
      <c r="B21" s="62" t="s">
        <v>46</v>
      </c>
      <c r="C21" s="70">
        <v>992</v>
      </c>
      <c r="D21" s="66" t="s">
        <v>13</v>
      </c>
      <c r="E21" s="66" t="s">
        <v>18</v>
      </c>
      <c r="F21" s="66"/>
      <c r="G21" s="59"/>
      <c r="H21" s="67">
        <f>H22</f>
        <v>766.2</v>
      </c>
    </row>
    <row r="22" spans="1:8" s="12" customFormat="1" ht="61.5" customHeight="1">
      <c r="A22" s="65"/>
      <c r="B22" s="61" t="s">
        <v>171</v>
      </c>
      <c r="C22" s="60">
        <v>991</v>
      </c>
      <c r="D22" s="68" t="s">
        <v>13</v>
      </c>
      <c r="E22" s="68" t="s">
        <v>18</v>
      </c>
      <c r="F22" s="95" t="s">
        <v>172</v>
      </c>
      <c r="G22" s="59"/>
      <c r="H22" s="69">
        <f>H23</f>
        <v>766.2</v>
      </c>
    </row>
    <row r="23" spans="1:8" s="12" customFormat="1" ht="43.5" customHeight="1">
      <c r="A23" s="65"/>
      <c r="B23" s="61" t="s">
        <v>231</v>
      </c>
      <c r="C23" s="61">
        <v>992</v>
      </c>
      <c r="D23" s="71" t="s">
        <v>13</v>
      </c>
      <c r="E23" s="71" t="s">
        <v>18</v>
      </c>
      <c r="F23" s="95" t="s">
        <v>170</v>
      </c>
      <c r="G23" s="60"/>
      <c r="H23" s="69">
        <f>H24</f>
        <v>766.2</v>
      </c>
    </row>
    <row r="24" spans="1:8" s="12" customFormat="1" ht="42.75" customHeight="1">
      <c r="A24" s="65"/>
      <c r="B24" s="61" t="s">
        <v>47</v>
      </c>
      <c r="C24" s="60">
        <v>992</v>
      </c>
      <c r="D24" s="71" t="s">
        <v>13</v>
      </c>
      <c r="E24" s="71" t="s">
        <v>18</v>
      </c>
      <c r="F24" s="95" t="s">
        <v>232</v>
      </c>
      <c r="G24" s="71"/>
      <c r="H24" s="69">
        <f>H25</f>
        <v>766.2</v>
      </c>
    </row>
    <row r="25" spans="1:8" s="12" customFormat="1" ht="115.5" customHeight="1">
      <c r="A25" s="65"/>
      <c r="B25" s="61" t="s">
        <v>120</v>
      </c>
      <c r="C25" s="60">
        <v>992</v>
      </c>
      <c r="D25" s="71" t="s">
        <v>13</v>
      </c>
      <c r="E25" s="71" t="s">
        <v>18</v>
      </c>
      <c r="F25" s="95" t="s">
        <v>232</v>
      </c>
      <c r="G25" s="71" t="s">
        <v>121</v>
      </c>
      <c r="H25" s="69">
        <v>766.2</v>
      </c>
    </row>
    <row r="26" spans="1:8" s="12" customFormat="1" ht="96" customHeight="1">
      <c r="A26" s="72"/>
      <c r="B26" s="60" t="s">
        <v>48</v>
      </c>
      <c r="C26" s="59">
        <v>992</v>
      </c>
      <c r="D26" s="66" t="s">
        <v>13</v>
      </c>
      <c r="E26" s="66" t="s">
        <v>14</v>
      </c>
      <c r="F26" s="66"/>
      <c r="G26" s="59"/>
      <c r="H26" s="67">
        <f>H27</f>
        <v>6518.4000000000005</v>
      </c>
    </row>
    <row r="27" spans="1:8" ht="59.25" customHeight="1">
      <c r="A27" s="72"/>
      <c r="B27" s="60" t="s">
        <v>171</v>
      </c>
      <c r="C27" s="62">
        <v>992</v>
      </c>
      <c r="D27" s="71" t="s">
        <v>13</v>
      </c>
      <c r="E27" s="71" t="s">
        <v>14</v>
      </c>
      <c r="F27" s="95" t="s">
        <v>172</v>
      </c>
      <c r="G27" s="60"/>
      <c r="H27" s="69">
        <f>H28</f>
        <v>6518.4000000000005</v>
      </c>
    </row>
    <row r="28" spans="1:8" ht="58.5" customHeight="1">
      <c r="A28" s="72"/>
      <c r="B28" s="61" t="s">
        <v>174</v>
      </c>
      <c r="C28" s="60">
        <v>992</v>
      </c>
      <c r="D28" s="68" t="s">
        <v>13</v>
      </c>
      <c r="E28" s="68" t="s">
        <v>14</v>
      </c>
      <c r="F28" s="95" t="s">
        <v>233</v>
      </c>
      <c r="G28" s="68"/>
      <c r="H28" s="69">
        <f>H29+H33</f>
        <v>6518.4000000000005</v>
      </c>
    </row>
    <row r="29" spans="1:8" ht="42" customHeight="1">
      <c r="A29" s="72"/>
      <c r="B29" s="61" t="s">
        <v>47</v>
      </c>
      <c r="C29" s="61">
        <v>992</v>
      </c>
      <c r="D29" s="68" t="s">
        <v>13</v>
      </c>
      <c r="E29" s="68" t="s">
        <v>14</v>
      </c>
      <c r="F29" s="95" t="s">
        <v>234</v>
      </c>
      <c r="G29" s="68"/>
      <c r="H29" s="69">
        <f>SUM(H30:H32)</f>
        <v>6510.8</v>
      </c>
    </row>
    <row r="30" spans="1:8" ht="116.25" customHeight="1">
      <c r="A30" s="72"/>
      <c r="B30" s="61" t="s">
        <v>120</v>
      </c>
      <c r="C30" s="61">
        <v>992</v>
      </c>
      <c r="D30" s="68" t="s">
        <v>13</v>
      </c>
      <c r="E30" s="68" t="s">
        <v>14</v>
      </c>
      <c r="F30" s="95" t="s">
        <v>234</v>
      </c>
      <c r="G30" s="68" t="s">
        <v>121</v>
      </c>
      <c r="H30" s="69">
        <v>5467.7</v>
      </c>
    </row>
    <row r="31" spans="1:8" ht="42" customHeight="1">
      <c r="A31" s="72"/>
      <c r="B31" s="62" t="s">
        <v>122</v>
      </c>
      <c r="C31" s="61">
        <v>992</v>
      </c>
      <c r="D31" s="68" t="s">
        <v>13</v>
      </c>
      <c r="E31" s="68" t="s">
        <v>14</v>
      </c>
      <c r="F31" s="95" t="s">
        <v>234</v>
      </c>
      <c r="G31" s="68" t="s">
        <v>123</v>
      </c>
      <c r="H31" s="69">
        <v>923</v>
      </c>
    </row>
    <row r="32" spans="1:8" ht="25.5" customHeight="1">
      <c r="A32" s="72"/>
      <c r="B32" s="62" t="s">
        <v>124</v>
      </c>
      <c r="C32" s="61">
        <v>992</v>
      </c>
      <c r="D32" s="68" t="s">
        <v>13</v>
      </c>
      <c r="E32" s="68" t="s">
        <v>14</v>
      </c>
      <c r="F32" s="95" t="s">
        <v>234</v>
      </c>
      <c r="G32" s="68" t="s">
        <v>125</v>
      </c>
      <c r="H32" s="69">
        <v>120.1</v>
      </c>
    </row>
    <row r="33" spans="1:8" ht="78.75" customHeight="1">
      <c r="A33" s="72"/>
      <c r="B33" s="62" t="s">
        <v>49</v>
      </c>
      <c r="C33" s="62">
        <v>992</v>
      </c>
      <c r="D33" s="68" t="s">
        <v>13</v>
      </c>
      <c r="E33" s="68" t="s">
        <v>14</v>
      </c>
      <c r="F33" s="95" t="s">
        <v>235</v>
      </c>
      <c r="G33" s="68"/>
      <c r="H33" s="69">
        <v>7.6</v>
      </c>
    </row>
    <row r="34" spans="1:8" ht="43.5" customHeight="1">
      <c r="A34" s="72"/>
      <c r="B34" s="62" t="s">
        <v>122</v>
      </c>
      <c r="C34" s="60">
        <v>992</v>
      </c>
      <c r="D34" s="68" t="s">
        <v>13</v>
      </c>
      <c r="E34" s="68" t="s">
        <v>14</v>
      </c>
      <c r="F34" s="95" t="s">
        <v>235</v>
      </c>
      <c r="G34" s="68" t="s">
        <v>123</v>
      </c>
      <c r="H34" s="69">
        <v>7.6</v>
      </c>
    </row>
    <row r="35" spans="1:8" ht="43.5" customHeight="1">
      <c r="A35" s="72"/>
      <c r="B35" s="62" t="s">
        <v>303</v>
      </c>
      <c r="C35" s="59">
        <v>992</v>
      </c>
      <c r="D35" s="73" t="s">
        <v>13</v>
      </c>
      <c r="E35" s="73" t="s">
        <v>39</v>
      </c>
      <c r="F35" s="96"/>
      <c r="G35" s="73"/>
      <c r="H35" s="67">
        <v>950</v>
      </c>
    </row>
    <row r="36" spans="1:8" ht="60.75" customHeight="1">
      <c r="A36" s="72"/>
      <c r="B36" s="60" t="s">
        <v>171</v>
      </c>
      <c r="C36" s="62">
        <v>992</v>
      </c>
      <c r="D36" s="71" t="s">
        <v>13</v>
      </c>
      <c r="E36" s="71" t="s">
        <v>39</v>
      </c>
      <c r="F36" s="95" t="s">
        <v>172</v>
      </c>
      <c r="G36" s="68"/>
      <c r="H36" s="69">
        <v>950</v>
      </c>
    </row>
    <row r="37" spans="1:8" ht="24.75" customHeight="1">
      <c r="A37" s="72"/>
      <c r="B37" s="62" t="s">
        <v>304</v>
      </c>
      <c r="C37" s="62">
        <v>992</v>
      </c>
      <c r="D37" s="71" t="s">
        <v>13</v>
      </c>
      <c r="E37" s="71" t="s">
        <v>39</v>
      </c>
      <c r="F37" s="95" t="s">
        <v>305</v>
      </c>
      <c r="G37" s="68"/>
      <c r="H37" s="69">
        <v>950</v>
      </c>
    </row>
    <row r="38" spans="1:8" ht="43.5" customHeight="1">
      <c r="A38" s="72"/>
      <c r="B38" s="62" t="s">
        <v>306</v>
      </c>
      <c r="C38" s="62">
        <v>992</v>
      </c>
      <c r="D38" s="71" t="s">
        <v>13</v>
      </c>
      <c r="E38" s="71" t="s">
        <v>39</v>
      </c>
      <c r="F38" s="95" t="s">
        <v>307</v>
      </c>
      <c r="G38" s="68"/>
      <c r="H38" s="69">
        <v>950</v>
      </c>
    </row>
    <row r="39" spans="1:8" ht="43.5" customHeight="1">
      <c r="A39" s="72"/>
      <c r="B39" s="62" t="s">
        <v>306</v>
      </c>
      <c r="C39" s="62">
        <v>992</v>
      </c>
      <c r="D39" s="71" t="s">
        <v>13</v>
      </c>
      <c r="E39" s="71" t="s">
        <v>39</v>
      </c>
      <c r="F39" s="95" t="s">
        <v>307</v>
      </c>
      <c r="G39" s="68" t="s">
        <v>308</v>
      </c>
      <c r="H39" s="69">
        <v>950</v>
      </c>
    </row>
    <row r="40" spans="1:8" ht="26.25" customHeight="1">
      <c r="A40" s="72"/>
      <c r="B40" s="61" t="s">
        <v>15</v>
      </c>
      <c r="C40" s="59">
        <v>992</v>
      </c>
      <c r="D40" s="73" t="s">
        <v>13</v>
      </c>
      <c r="E40" s="73" t="s">
        <v>31</v>
      </c>
      <c r="F40" s="73"/>
      <c r="G40" s="73"/>
      <c r="H40" s="67">
        <v>100</v>
      </c>
    </row>
    <row r="41" spans="1:8" ht="60" customHeight="1">
      <c r="A41" s="72"/>
      <c r="B41" s="60" t="s">
        <v>171</v>
      </c>
      <c r="C41" s="62">
        <v>992</v>
      </c>
      <c r="D41" s="71" t="s">
        <v>13</v>
      </c>
      <c r="E41" s="71" t="s">
        <v>31</v>
      </c>
      <c r="F41" s="95" t="s">
        <v>172</v>
      </c>
      <c r="G41" s="68"/>
      <c r="H41" s="69">
        <v>100</v>
      </c>
    </row>
    <row r="42" spans="1:8" ht="59.25" customHeight="1">
      <c r="A42" s="72"/>
      <c r="B42" s="92" t="s">
        <v>237</v>
      </c>
      <c r="C42" s="93">
        <v>992</v>
      </c>
      <c r="D42" s="94">
        <v>1</v>
      </c>
      <c r="E42" s="94">
        <v>11</v>
      </c>
      <c r="F42" s="95" t="s">
        <v>236</v>
      </c>
      <c r="G42" s="68"/>
      <c r="H42" s="69">
        <v>100</v>
      </c>
    </row>
    <row r="43" spans="1:8" ht="44.25" customHeight="1">
      <c r="A43" s="72"/>
      <c r="B43" s="92" t="s">
        <v>238</v>
      </c>
      <c r="C43" s="93">
        <v>992</v>
      </c>
      <c r="D43" s="94">
        <v>1</v>
      </c>
      <c r="E43" s="94">
        <v>11</v>
      </c>
      <c r="F43" s="95" t="s">
        <v>239</v>
      </c>
      <c r="G43" s="68"/>
      <c r="H43" s="69">
        <v>100</v>
      </c>
    </row>
    <row r="44" spans="1:8" ht="40.5" customHeight="1">
      <c r="A44" s="72"/>
      <c r="B44" s="61" t="s">
        <v>175</v>
      </c>
      <c r="C44" s="60">
        <v>992</v>
      </c>
      <c r="D44" s="68" t="s">
        <v>13</v>
      </c>
      <c r="E44" s="68" t="s">
        <v>31</v>
      </c>
      <c r="F44" s="95" t="s">
        <v>240</v>
      </c>
      <c r="G44" s="68"/>
      <c r="H44" s="69">
        <v>100</v>
      </c>
    </row>
    <row r="45" spans="1:8" ht="27.75" customHeight="1">
      <c r="A45" s="72"/>
      <c r="B45" s="62" t="s">
        <v>124</v>
      </c>
      <c r="C45" s="60">
        <v>992</v>
      </c>
      <c r="D45" s="68" t="s">
        <v>13</v>
      </c>
      <c r="E45" s="68" t="s">
        <v>31</v>
      </c>
      <c r="F45" s="95" t="s">
        <v>240</v>
      </c>
      <c r="G45" s="68" t="s">
        <v>125</v>
      </c>
      <c r="H45" s="69">
        <v>100</v>
      </c>
    </row>
    <row r="46" spans="1:8" ht="22.5" customHeight="1">
      <c r="A46" s="72"/>
      <c r="B46" s="61" t="s">
        <v>50</v>
      </c>
      <c r="C46" s="59">
        <v>992</v>
      </c>
      <c r="D46" s="73" t="s">
        <v>13</v>
      </c>
      <c r="E46" s="73" t="s">
        <v>32</v>
      </c>
      <c r="F46" s="73"/>
      <c r="G46" s="73"/>
      <c r="H46" s="67">
        <f>H47+H54+H58+H63</f>
        <v>5064.5</v>
      </c>
    </row>
    <row r="47" spans="1:8" ht="81" customHeight="1">
      <c r="A47" s="72"/>
      <c r="B47" s="60" t="s">
        <v>176</v>
      </c>
      <c r="C47" s="60">
        <v>992</v>
      </c>
      <c r="D47" s="71" t="s">
        <v>13</v>
      </c>
      <c r="E47" s="71" t="s">
        <v>32</v>
      </c>
      <c r="F47" s="95" t="s">
        <v>177</v>
      </c>
      <c r="G47" s="68"/>
      <c r="H47" s="69">
        <f>H48+H51</f>
        <v>15</v>
      </c>
    </row>
    <row r="48" spans="1:8" ht="39" customHeight="1">
      <c r="A48" s="72"/>
      <c r="B48" s="60" t="s">
        <v>126</v>
      </c>
      <c r="C48" s="60">
        <v>992</v>
      </c>
      <c r="D48" s="71" t="s">
        <v>13</v>
      </c>
      <c r="E48" s="71" t="s">
        <v>32</v>
      </c>
      <c r="F48" s="95" t="s">
        <v>178</v>
      </c>
      <c r="G48" s="68"/>
      <c r="H48" s="69">
        <v>10</v>
      </c>
    </row>
    <row r="49" spans="1:8" ht="45" customHeight="1">
      <c r="A49" s="72"/>
      <c r="B49" s="60" t="s">
        <v>127</v>
      </c>
      <c r="C49" s="60">
        <v>992</v>
      </c>
      <c r="D49" s="71" t="s">
        <v>13</v>
      </c>
      <c r="E49" s="71" t="s">
        <v>32</v>
      </c>
      <c r="F49" s="95" t="s">
        <v>241</v>
      </c>
      <c r="G49" s="68"/>
      <c r="H49" s="69">
        <v>10</v>
      </c>
    </row>
    <row r="50" spans="1:8" ht="41.25" customHeight="1">
      <c r="A50" s="72"/>
      <c r="B50" s="62" t="s">
        <v>122</v>
      </c>
      <c r="C50" s="60">
        <v>992</v>
      </c>
      <c r="D50" s="71" t="s">
        <v>13</v>
      </c>
      <c r="E50" s="71" t="s">
        <v>32</v>
      </c>
      <c r="F50" s="95" t="s">
        <v>241</v>
      </c>
      <c r="G50" s="68" t="s">
        <v>123</v>
      </c>
      <c r="H50" s="69">
        <v>10</v>
      </c>
    </row>
    <row r="51" spans="1:8" ht="26.25" customHeight="1">
      <c r="A51" s="72"/>
      <c r="B51" s="74" t="s">
        <v>128</v>
      </c>
      <c r="C51" s="60">
        <v>992</v>
      </c>
      <c r="D51" s="68" t="s">
        <v>13</v>
      </c>
      <c r="E51" s="68" t="s">
        <v>32</v>
      </c>
      <c r="F51" s="95" t="s">
        <v>242</v>
      </c>
      <c r="G51" s="68"/>
      <c r="H51" s="69">
        <v>5</v>
      </c>
    </row>
    <row r="52" spans="1:8" ht="37.5" customHeight="1">
      <c r="A52" s="72"/>
      <c r="B52" s="74" t="s">
        <v>129</v>
      </c>
      <c r="C52" s="60">
        <v>992</v>
      </c>
      <c r="D52" s="68" t="s">
        <v>13</v>
      </c>
      <c r="E52" s="68" t="s">
        <v>32</v>
      </c>
      <c r="F52" s="95" t="s">
        <v>243</v>
      </c>
      <c r="G52" s="68"/>
      <c r="H52" s="69">
        <v>5</v>
      </c>
    </row>
    <row r="53" spans="1:8" ht="42.75" customHeight="1">
      <c r="A53" s="72"/>
      <c r="B53" s="62" t="s">
        <v>122</v>
      </c>
      <c r="C53" s="60">
        <v>992</v>
      </c>
      <c r="D53" s="68" t="s">
        <v>13</v>
      </c>
      <c r="E53" s="68" t="s">
        <v>32</v>
      </c>
      <c r="F53" s="95" t="s">
        <v>243</v>
      </c>
      <c r="G53" s="68" t="s">
        <v>123</v>
      </c>
      <c r="H53" s="69">
        <v>5</v>
      </c>
    </row>
    <row r="54" spans="1:8" ht="80.25" customHeight="1">
      <c r="A54" s="72"/>
      <c r="B54" s="61" t="s">
        <v>226</v>
      </c>
      <c r="C54" s="60">
        <v>992</v>
      </c>
      <c r="D54" s="68" t="s">
        <v>13</v>
      </c>
      <c r="E54" s="68" t="s">
        <v>32</v>
      </c>
      <c r="F54" s="68" t="s">
        <v>179</v>
      </c>
      <c r="G54" s="68"/>
      <c r="H54" s="69">
        <f>H55</f>
        <v>575.5</v>
      </c>
    </row>
    <row r="55" spans="1:8" ht="45" customHeight="1">
      <c r="A55" s="72"/>
      <c r="B55" s="61" t="s">
        <v>126</v>
      </c>
      <c r="C55" s="60">
        <v>992</v>
      </c>
      <c r="D55" s="68" t="s">
        <v>13</v>
      </c>
      <c r="E55" s="68" t="s">
        <v>32</v>
      </c>
      <c r="F55" s="68" t="s">
        <v>180</v>
      </c>
      <c r="G55" s="68"/>
      <c r="H55" s="69">
        <f>H56</f>
        <v>575.5</v>
      </c>
    </row>
    <row r="56" spans="1:8" ht="25.5" customHeight="1">
      <c r="A56" s="72"/>
      <c r="B56" s="61" t="s">
        <v>181</v>
      </c>
      <c r="C56" s="60">
        <v>992</v>
      </c>
      <c r="D56" s="68" t="s">
        <v>13</v>
      </c>
      <c r="E56" s="68" t="s">
        <v>32</v>
      </c>
      <c r="F56" s="95" t="s">
        <v>244</v>
      </c>
      <c r="G56" s="68"/>
      <c r="H56" s="69">
        <f>H57</f>
        <v>575.5</v>
      </c>
    </row>
    <row r="57" spans="1:8" ht="44.25" customHeight="1">
      <c r="A57" s="72"/>
      <c r="B57" s="62" t="s">
        <v>122</v>
      </c>
      <c r="C57" s="60">
        <v>992</v>
      </c>
      <c r="D57" s="68" t="s">
        <v>13</v>
      </c>
      <c r="E57" s="68" t="s">
        <v>32</v>
      </c>
      <c r="F57" s="95" t="s">
        <v>244</v>
      </c>
      <c r="G57" s="68" t="s">
        <v>123</v>
      </c>
      <c r="H57" s="69">
        <v>575.5</v>
      </c>
    </row>
    <row r="58" spans="1:8" ht="62.25" customHeight="1">
      <c r="A58" s="72"/>
      <c r="B58" s="60" t="s">
        <v>171</v>
      </c>
      <c r="C58" s="62">
        <v>992</v>
      </c>
      <c r="D58" s="71" t="s">
        <v>13</v>
      </c>
      <c r="E58" s="71" t="s">
        <v>32</v>
      </c>
      <c r="F58" s="95" t="s">
        <v>172</v>
      </c>
      <c r="G58" s="68"/>
      <c r="H58" s="69">
        <f>H59</f>
        <v>584</v>
      </c>
    </row>
    <row r="59" spans="1:8" ht="61.5" customHeight="1">
      <c r="A59" s="72"/>
      <c r="B59" s="74" t="s">
        <v>174</v>
      </c>
      <c r="C59" s="61">
        <v>992</v>
      </c>
      <c r="D59" s="68" t="s">
        <v>13</v>
      </c>
      <c r="E59" s="68" t="s">
        <v>32</v>
      </c>
      <c r="F59" s="95" t="s">
        <v>233</v>
      </c>
      <c r="G59" s="68"/>
      <c r="H59" s="69">
        <f>H60</f>
        <v>584</v>
      </c>
    </row>
    <row r="60" spans="1:8" ht="39.75" customHeight="1">
      <c r="A60" s="72"/>
      <c r="B60" s="64" t="s">
        <v>182</v>
      </c>
      <c r="C60" s="60">
        <v>992</v>
      </c>
      <c r="D60" s="68" t="s">
        <v>13</v>
      </c>
      <c r="E60" s="68" t="s">
        <v>32</v>
      </c>
      <c r="F60" s="95" t="s">
        <v>245</v>
      </c>
      <c r="G60" s="68"/>
      <c r="H60" s="69">
        <f>SUM(H61:H62)</f>
        <v>584</v>
      </c>
    </row>
    <row r="61" spans="1:8" ht="44.25" customHeight="1">
      <c r="A61" s="72"/>
      <c r="B61" s="62" t="s">
        <v>122</v>
      </c>
      <c r="C61" s="60">
        <v>992</v>
      </c>
      <c r="D61" s="68" t="s">
        <v>13</v>
      </c>
      <c r="E61" s="68" t="s">
        <v>32</v>
      </c>
      <c r="F61" s="95" t="s">
        <v>245</v>
      </c>
      <c r="G61" s="68" t="s">
        <v>123</v>
      </c>
      <c r="H61" s="69">
        <v>128</v>
      </c>
    </row>
    <row r="62" spans="1:8" ht="41.25" customHeight="1">
      <c r="A62" s="72"/>
      <c r="B62" s="62" t="s">
        <v>150</v>
      </c>
      <c r="C62" s="60">
        <v>992</v>
      </c>
      <c r="D62" s="68" t="s">
        <v>13</v>
      </c>
      <c r="E62" s="68" t="s">
        <v>32</v>
      </c>
      <c r="F62" s="95" t="s">
        <v>245</v>
      </c>
      <c r="G62" s="68" t="s">
        <v>151</v>
      </c>
      <c r="H62" s="69">
        <v>456</v>
      </c>
    </row>
    <row r="63" spans="1:8" ht="41.25" customHeight="1">
      <c r="A63" s="72"/>
      <c r="B63" s="62" t="s">
        <v>316</v>
      </c>
      <c r="C63" s="60">
        <v>992</v>
      </c>
      <c r="D63" s="68" t="s">
        <v>13</v>
      </c>
      <c r="E63" s="68" t="s">
        <v>32</v>
      </c>
      <c r="F63" s="95" t="s">
        <v>317</v>
      </c>
      <c r="G63" s="68"/>
      <c r="H63" s="69">
        <f>H64</f>
        <v>3890</v>
      </c>
    </row>
    <row r="64" spans="1:8" ht="86.25" customHeight="1">
      <c r="A64" s="72"/>
      <c r="B64" s="62" t="s">
        <v>318</v>
      </c>
      <c r="C64" s="60">
        <v>992</v>
      </c>
      <c r="D64" s="68" t="s">
        <v>13</v>
      </c>
      <c r="E64" s="68" t="s">
        <v>32</v>
      </c>
      <c r="F64" s="95" t="s">
        <v>319</v>
      </c>
      <c r="G64" s="68"/>
      <c r="H64" s="69">
        <f>H65</f>
        <v>3890</v>
      </c>
    </row>
    <row r="65" spans="1:8" ht="120" customHeight="1">
      <c r="A65" s="72"/>
      <c r="B65" s="62" t="s">
        <v>320</v>
      </c>
      <c r="C65" s="60">
        <v>992</v>
      </c>
      <c r="D65" s="68" t="s">
        <v>13</v>
      </c>
      <c r="E65" s="68" t="s">
        <v>32</v>
      </c>
      <c r="F65" s="95" t="s">
        <v>321</v>
      </c>
      <c r="G65" s="68"/>
      <c r="H65" s="69">
        <f>SUM(H66:H67)</f>
        <v>3890</v>
      </c>
    </row>
    <row r="66" spans="1:8" ht="122.25" customHeight="1">
      <c r="A66" s="72"/>
      <c r="B66" s="61" t="s">
        <v>120</v>
      </c>
      <c r="C66" s="60">
        <v>992</v>
      </c>
      <c r="D66" s="68" t="s">
        <v>13</v>
      </c>
      <c r="E66" s="68" t="s">
        <v>32</v>
      </c>
      <c r="F66" s="95" t="s">
        <v>321</v>
      </c>
      <c r="G66" s="68" t="s">
        <v>121</v>
      </c>
      <c r="H66" s="69">
        <v>3590</v>
      </c>
    </row>
    <row r="67" spans="1:8" ht="48" customHeight="1">
      <c r="A67" s="72"/>
      <c r="B67" s="62" t="s">
        <v>122</v>
      </c>
      <c r="C67" s="60">
        <v>992</v>
      </c>
      <c r="D67" s="68" t="s">
        <v>13</v>
      </c>
      <c r="E67" s="68" t="s">
        <v>32</v>
      </c>
      <c r="F67" s="95" t="s">
        <v>321</v>
      </c>
      <c r="G67" s="68" t="s">
        <v>123</v>
      </c>
      <c r="H67" s="69">
        <v>300</v>
      </c>
    </row>
    <row r="68" spans="1:8" ht="26.25" customHeight="1">
      <c r="A68" s="65" t="s">
        <v>51</v>
      </c>
      <c r="B68" s="63" t="s">
        <v>52</v>
      </c>
      <c r="C68" s="59">
        <v>992</v>
      </c>
      <c r="D68" s="73" t="s">
        <v>18</v>
      </c>
      <c r="E68" s="73" t="s">
        <v>21</v>
      </c>
      <c r="F68" s="73"/>
      <c r="G68" s="73"/>
      <c r="H68" s="67">
        <f>H69</f>
        <v>443.5</v>
      </c>
    </row>
    <row r="69" spans="1:8" ht="42" customHeight="1">
      <c r="A69" s="65"/>
      <c r="B69" s="61" t="s">
        <v>53</v>
      </c>
      <c r="C69" s="59">
        <v>992</v>
      </c>
      <c r="D69" s="73" t="s">
        <v>18</v>
      </c>
      <c r="E69" s="73" t="s">
        <v>16</v>
      </c>
      <c r="F69" s="68"/>
      <c r="G69" s="68"/>
      <c r="H69" s="67">
        <f>H70</f>
        <v>443.5</v>
      </c>
    </row>
    <row r="70" spans="1:8" s="12" customFormat="1" ht="60" customHeight="1">
      <c r="A70" s="65"/>
      <c r="B70" s="60" t="s">
        <v>171</v>
      </c>
      <c r="C70" s="62">
        <v>992</v>
      </c>
      <c r="D70" s="71" t="s">
        <v>18</v>
      </c>
      <c r="E70" s="71" t="s">
        <v>16</v>
      </c>
      <c r="F70" s="95" t="s">
        <v>172</v>
      </c>
      <c r="G70" s="68"/>
      <c r="H70" s="69">
        <v>443.5</v>
      </c>
    </row>
    <row r="71" spans="1:8" ht="59.25" customHeight="1">
      <c r="A71" s="65"/>
      <c r="B71" s="61" t="s">
        <v>174</v>
      </c>
      <c r="C71" s="60">
        <v>992</v>
      </c>
      <c r="D71" s="68" t="s">
        <v>18</v>
      </c>
      <c r="E71" s="68" t="s">
        <v>16</v>
      </c>
      <c r="F71" s="68" t="s">
        <v>233</v>
      </c>
      <c r="G71" s="68"/>
      <c r="H71" s="69">
        <v>443.5</v>
      </c>
    </row>
    <row r="72" spans="1:8" ht="59.25" customHeight="1">
      <c r="A72" s="65"/>
      <c r="B72" s="61" t="s">
        <v>54</v>
      </c>
      <c r="C72" s="60">
        <v>992</v>
      </c>
      <c r="D72" s="68" t="s">
        <v>18</v>
      </c>
      <c r="E72" s="68" t="s">
        <v>16</v>
      </c>
      <c r="F72" s="95" t="s">
        <v>246</v>
      </c>
      <c r="G72" s="68"/>
      <c r="H72" s="69">
        <v>443.5</v>
      </c>
    </row>
    <row r="73" spans="1:8" ht="114.75" customHeight="1">
      <c r="A73" s="65"/>
      <c r="B73" s="61" t="s">
        <v>120</v>
      </c>
      <c r="C73" s="60">
        <v>992</v>
      </c>
      <c r="D73" s="68" t="s">
        <v>18</v>
      </c>
      <c r="E73" s="68" t="s">
        <v>16</v>
      </c>
      <c r="F73" s="95" t="s">
        <v>246</v>
      </c>
      <c r="G73" s="68" t="s">
        <v>121</v>
      </c>
      <c r="H73" s="69">
        <v>443.5</v>
      </c>
    </row>
    <row r="74" spans="1:8" ht="41.25" customHeight="1">
      <c r="A74" s="65">
        <v>3</v>
      </c>
      <c r="B74" s="63" t="s">
        <v>4</v>
      </c>
      <c r="C74" s="59">
        <v>992</v>
      </c>
      <c r="D74" s="73" t="s">
        <v>16</v>
      </c>
      <c r="E74" s="73" t="s">
        <v>21</v>
      </c>
      <c r="F74" s="73"/>
      <c r="G74" s="73"/>
      <c r="H74" s="67">
        <f>H75+H80</f>
        <v>70</v>
      </c>
    </row>
    <row r="75" spans="1:8" ht="26.25" customHeight="1">
      <c r="A75" s="72"/>
      <c r="B75" s="62" t="s">
        <v>55</v>
      </c>
      <c r="C75" s="59">
        <v>992</v>
      </c>
      <c r="D75" s="73" t="s">
        <v>16</v>
      </c>
      <c r="E75" s="73" t="s">
        <v>20</v>
      </c>
      <c r="F75" s="68"/>
      <c r="G75" s="68"/>
      <c r="H75" s="67">
        <f>H76</f>
        <v>30</v>
      </c>
    </row>
    <row r="76" spans="1:8" ht="74.25" customHeight="1">
      <c r="A76" s="72"/>
      <c r="B76" s="61" t="s">
        <v>164</v>
      </c>
      <c r="C76" s="60">
        <v>992</v>
      </c>
      <c r="D76" s="68" t="s">
        <v>16</v>
      </c>
      <c r="E76" s="68" t="s">
        <v>20</v>
      </c>
      <c r="F76" s="68" t="s">
        <v>183</v>
      </c>
      <c r="G76" s="68"/>
      <c r="H76" s="69">
        <f>H77</f>
        <v>30</v>
      </c>
    </row>
    <row r="77" spans="1:8" ht="26.25" customHeight="1">
      <c r="A77" s="72"/>
      <c r="B77" s="61" t="s">
        <v>130</v>
      </c>
      <c r="C77" s="60">
        <v>992</v>
      </c>
      <c r="D77" s="68" t="s">
        <v>16</v>
      </c>
      <c r="E77" s="68" t="s">
        <v>20</v>
      </c>
      <c r="F77" s="95" t="s">
        <v>184</v>
      </c>
      <c r="G77" s="68"/>
      <c r="H77" s="69">
        <v>30</v>
      </c>
    </row>
    <row r="78" spans="1:8" ht="38.25" customHeight="1">
      <c r="A78" s="72"/>
      <c r="B78" s="97" t="s">
        <v>185</v>
      </c>
      <c r="C78" s="60">
        <v>992</v>
      </c>
      <c r="D78" s="68" t="s">
        <v>16</v>
      </c>
      <c r="E78" s="68" t="s">
        <v>20</v>
      </c>
      <c r="F78" s="95" t="s">
        <v>247</v>
      </c>
      <c r="G78" s="68"/>
      <c r="H78" s="69">
        <v>30</v>
      </c>
    </row>
    <row r="79" spans="1:8" ht="45" customHeight="1">
      <c r="A79" s="72"/>
      <c r="B79" s="62" t="s">
        <v>122</v>
      </c>
      <c r="C79" s="60">
        <v>992</v>
      </c>
      <c r="D79" s="68" t="s">
        <v>16</v>
      </c>
      <c r="E79" s="68" t="s">
        <v>20</v>
      </c>
      <c r="F79" s="95" t="s">
        <v>247</v>
      </c>
      <c r="G79" s="68" t="s">
        <v>123</v>
      </c>
      <c r="H79" s="69">
        <v>30</v>
      </c>
    </row>
    <row r="80" spans="1:8" ht="45" customHeight="1">
      <c r="A80" s="72"/>
      <c r="B80" s="62" t="s">
        <v>263</v>
      </c>
      <c r="C80" s="59">
        <v>992</v>
      </c>
      <c r="D80" s="73" t="s">
        <v>16</v>
      </c>
      <c r="E80" s="73" t="s">
        <v>264</v>
      </c>
      <c r="F80" s="73"/>
      <c r="G80" s="73"/>
      <c r="H80" s="67">
        <v>40</v>
      </c>
    </row>
    <row r="81" spans="1:8" ht="86.25" customHeight="1">
      <c r="A81" s="72"/>
      <c r="B81" s="60" t="s">
        <v>161</v>
      </c>
      <c r="C81" s="60">
        <v>992</v>
      </c>
      <c r="D81" s="71" t="s">
        <v>16</v>
      </c>
      <c r="E81" s="71" t="s">
        <v>264</v>
      </c>
      <c r="F81" s="95" t="s">
        <v>214</v>
      </c>
      <c r="G81" s="68"/>
      <c r="H81" s="69">
        <v>40</v>
      </c>
    </row>
    <row r="82" spans="1:8" ht="45" customHeight="1">
      <c r="A82" s="72"/>
      <c r="B82" s="61" t="s">
        <v>131</v>
      </c>
      <c r="C82" s="60">
        <v>992</v>
      </c>
      <c r="D82" s="68" t="s">
        <v>16</v>
      </c>
      <c r="E82" s="68" t="s">
        <v>264</v>
      </c>
      <c r="F82" s="95" t="s">
        <v>217</v>
      </c>
      <c r="G82" s="68"/>
      <c r="H82" s="69">
        <v>40</v>
      </c>
    </row>
    <row r="83" spans="1:8" ht="65.25" customHeight="1">
      <c r="A83" s="72"/>
      <c r="B83" s="61" t="s">
        <v>132</v>
      </c>
      <c r="C83" s="60">
        <v>992</v>
      </c>
      <c r="D83" s="68" t="s">
        <v>16</v>
      </c>
      <c r="E83" s="68" t="s">
        <v>264</v>
      </c>
      <c r="F83" s="95" t="s">
        <v>258</v>
      </c>
      <c r="G83" s="68"/>
      <c r="H83" s="69">
        <v>40</v>
      </c>
    </row>
    <row r="84" spans="1:8" ht="45" customHeight="1">
      <c r="A84" s="72"/>
      <c r="B84" s="62" t="s">
        <v>122</v>
      </c>
      <c r="C84" s="60">
        <v>992</v>
      </c>
      <c r="D84" s="68" t="s">
        <v>16</v>
      </c>
      <c r="E84" s="68" t="s">
        <v>264</v>
      </c>
      <c r="F84" s="95" t="s">
        <v>258</v>
      </c>
      <c r="G84" s="68" t="s">
        <v>123</v>
      </c>
      <c r="H84" s="69">
        <v>40</v>
      </c>
    </row>
    <row r="85" spans="1:8" ht="25.5" customHeight="1">
      <c r="A85" s="65" t="s">
        <v>56</v>
      </c>
      <c r="B85" s="63" t="s">
        <v>57</v>
      </c>
      <c r="C85" s="59">
        <v>992</v>
      </c>
      <c r="D85" s="73" t="s">
        <v>14</v>
      </c>
      <c r="E85" s="73" t="s">
        <v>21</v>
      </c>
      <c r="F85" s="73"/>
      <c r="G85" s="73"/>
      <c r="H85" s="67">
        <f>H86+H96</f>
        <v>9099</v>
      </c>
    </row>
    <row r="86" spans="1:8" ht="24.75" customHeight="1">
      <c r="A86" s="72"/>
      <c r="B86" s="61" t="s">
        <v>44</v>
      </c>
      <c r="C86" s="59">
        <v>992</v>
      </c>
      <c r="D86" s="73" t="s">
        <v>14</v>
      </c>
      <c r="E86" s="73" t="s">
        <v>17</v>
      </c>
      <c r="F86" s="68"/>
      <c r="G86" s="68"/>
      <c r="H86" s="67">
        <f>H87</f>
        <v>9039</v>
      </c>
    </row>
    <row r="87" spans="1:8" ht="100.5" customHeight="1">
      <c r="A87" s="72"/>
      <c r="B87" s="61" t="s">
        <v>162</v>
      </c>
      <c r="C87" s="60">
        <v>992</v>
      </c>
      <c r="D87" s="68" t="s">
        <v>14</v>
      </c>
      <c r="E87" s="68" t="s">
        <v>17</v>
      </c>
      <c r="F87" s="95" t="s">
        <v>186</v>
      </c>
      <c r="G87" s="68"/>
      <c r="H87" s="69">
        <f>H88+H91</f>
        <v>9039</v>
      </c>
    </row>
    <row r="88" spans="1:8" s="12" customFormat="1" ht="40.5" customHeight="1">
      <c r="A88" s="72"/>
      <c r="B88" s="62" t="s">
        <v>134</v>
      </c>
      <c r="C88" s="60">
        <v>992</v>
      </c>
      <c r="D88" s="68" t="s">
        <v>14</v>
      </c>
      <c r="E88" s="68" t="s">
        <v>17</v>
      </c>
      <c r="F88" s="68" t="s">
        <v>187</v>
      </c>
      <c r="G88" s="68"/>
      <c r="H88" s="69">
        <v>1500</v>
      </c>
    </row>
    <row r="89" spans="1:8" s="12" customFormat="1" ht="43.5" customHeight="1">
      <c r="A89" s="72"/>
      <c r="B89" s="62" t="s">
        <v>135</v>
      </c>
      <c r="C89" s="60">
        <v>992</v>
      </c>
      <c r="D89" s="68" t="s">
        <v>14</v>
      </c>
      <c r="E89" s="68" t="s">
        <v>17</v>
      </c>
      <c r="F89" s="68" t="s">
        <v>248</v>
      </c>
      <c r="G89" s="68"/>
      <c r="H89" s="69">
        <v>1500</v>
      </c>
    </row>
    <row r="90" spans="1:8" s="12" customFormat="1" ht="42.75" customHeight="1">
      <c r="A90" s="72"/>
      <c r="B90" s="62" t="s">
        <v>122</v>
      </c>
      <c r="C90" s="60">
        <v>992</v>
      </c>
      <c r="D90" s="68" t="s">
        <v>14</v>
      </c>
      <c r="E90" s="68" t="s">
        <v>17</v>
      </c>
      <c r="F90" s="68" t="s">
        <v>248</v>
      </c>
      <c r="G90" s="68" t="s">
        <v>123</v>
      </c>
      <c r="H90" s="69">
        <v>1500</v>
      </c>
    </row>
    <row r="91" spans="1:8" s="12" customFormat="1" ht="61.5" customHeight="1">
      <c r="A91" s="72"/>
      <c r="B91" s="62" t="s">
        <v>136</v>
      </c>
      <c r="C91" s="60">
        <v>992</v>
      </c>
      <c r="D91" s="68" t="s">
        <v>14</v>
      </c>
      <c r="E91" s="68" t="s">
        <v>17</v>
      </c>
      <c r="F91" s="68" t="s">
        <v>188</v>
      </c>
      <c r="G91" s="68"/>
      <c r="H91" s="69">
        <f>H93+H95</f>
        <v>7539</v>
      </c>
    </row>
    <row r="92" spans="1:8" s="12" customFormat="1" ht="43.5" customHeight="1">
      <c r="A92" s="72"/>
      <c r="B92" s="62" t="s">
        <v>189</v>
      </c>
      <c r="C92" s="60">
        <v>992</v>
      </c>
      <c r="D92" s="68" t="s">
        <v>14</v>
      </c>
      <c r="E92" s="68" t="s">
        <v>17</v>
      </c>
      <c r="F92" s="95" t="s">
        <v>249</v>
      </c>
      <c r="G92" s="68"/>
      <c r="H92" s="69">
        <v>2000</v>
      </c>
    </row>
    <row r="93" spans="1:8" s="12" customFormat="1" ht="43.5" customHeight="1">
      <c r="A93" s="72"/>
      <c r="B93" s="62" t="s">
        <v>122</v>
      </c>
      <c r="C93" s="60">
        <v>992</v>
      </c>
      <c r="D93" s="68" t="s">
        <v>14</v>
      </c>
      <c r="E93" s="68" t="s">
        <v>17</v>
      </c>
      <c r="F93" s="95" t="s">
        <v>249</v>
      </c>
      <c r="G93" s="68" t="s">
        <v>123</v>
      </c>
      <c r="H93" s="69">
        <v>2000</v>
      </c>
    </row>
    <row r="94" spans="1:8" s="12" customFormat="1" ht="63.75" customHeight="1">
      <c r="A94" s="72"/>
      <c r="B94" s="62" t="s">
        <v>137</v>
      </c>
      <c r="C94" s="60">
        <v>992</v>
      </c>
      <c r="D94" s="68" t="s">
        <v>14</v>
      </c>
      <c r="E94" s="68" t="s">
        <v>17</v>
      </c>
      <c r="F94" s="95" t="s">
        <v>250</v>
      </c>
      <c r="G94" s="68"/>
      <c r="H94" s="69">
        <v>5539</v>
      </c>
    </row>
    <row r="95" spans="1:8" s="12" customFormat="1" ht="46.5" customHeight="1">
      <c r="A95" s="72"/>
      <c r="B95" s="62" t="s">
        <v>122</v>
      </c>
      <c r="C95" s="60">
        <v>992</v>
      </c>
      <c r="D95" s="68" t="s">
        <v>14</v>
      </c>
      <c r="E95" s="68" t="s">
        <v>17</v>
      </c>
      <c r="F95" s="95" t="s">
        <v>250</v>
      </c>
      <c r="G95" s="68" t="s">
        <v>123</v>
      </c>
      <c r="H95" s="69">
        <v>5539</v>
      </c>
    </row>
    <row r="96" spans="1:8" ht="39" customHeight="1">
      <c r="A96" s="72"/>
      <c r="B96" s="61" t="s">
        <v>58</v>
      </c>
      <c r="C96" s="59">
        <v>992</v>
      </c>
      <c r="D96" s="73" t="s">
        <v>14</v>
      </c>
      <c r="E96" s="73" t="s">
        <v>27</v>
      </c>
      <c r="F96" s="68"/>
      <c r="G96" s="68"/>
      <c r="H96" s="67">
        <f>H97+H101</f>
        <v>60</v>
      </c>
    </row>
    <row r="97" spans="1:8" ht="99" customHeight="1">
      <c r="A97" s="72"/>
      <c r="B97" s="61" t="s">
        <v>133</v>
      </c>
      <c r="C97" s="60">
        <v>992</v>
      </c>
      <c r="D97" s="68" t="s">
        <v>14</v>
      </c>
      <c r="E97" s="68" t="s">
        <v>27</v>
      </c>
      <c r="F97" s="95" t="s">
        <v>186</v>
      </c>
      <c r="G97" s="68"/>
      <c r="H97" s="69">
        <f>H98</f>
        <v>50</v>
      </c>
    </row>
    <row r="98" spans="1:8" ht="39.75" customHeight="1">
      <c r="A98" s="72"/>
      <c r="B98" s="61" t="s">
        <v>138</v>
      </c>
      <c r="C98" s="60">
        <v>992</v>
      </c>
      <c r="D98" s="68" t="s">
        <v>14</v>
      </c>
      <c r="E98" s="68" t="s">
        <v>27</v>
      </c>
      <c r="F98" s="95" t="s">
        <v>190</v>
      </c>
      <c r="G98" s="68"/>
      <c r="H98" s="69">
        <v>50</v>
      </c>
    </row>
    <row r="99" spans="1:8" ht="60.75" customHeight="1">
      <c r="A99" s="72"/>
      <c r="B99" s="61" t="s">
        <v>139</v>
      </c>
      <c r="C99" s="60">
        <v>992</v>
      </c>
      <c r="D99" s="68" t="s">
        <v>14</v>
      </c>
      <c r="E99" s="68" t="s">
        <v>27</v>
      </c>
      <c r="F99" s="68" t="s">
        <v>251</v>
      </c>
      <c r="G99" s="68"/>
      <c r="H99" s="69">
        <v>50</v>
      </c>
    </row>
    <row r="100" spans="1:8" ht="45" customHeight="1">
      <c r="A100" s="72"/>
      <c r="B100" s="62" t="s">
        <v>122</v>
      </c>
      <c r="C100" s="60">
        <v>992</v>
      </c>
      <c r="D100" s="68" t="s">
        <v>14</v>
      </c>
      <c r="E100" s="68" t="s">
        <v>27</v>
      </c>
      <c r="F100" s="68" t="s">
        <v>251</v>
      </c>
      <c r="G100" s="68" t="s">
        <v>123</v>
      </c>
      <c r="H100" s="69">
        <v>50</v>
      </c>
    </row>
    <row r="101" spans="1:8" ht="60" customHeight="1">
      <c r="A101" s="72"/>
      <c r="B101" s="62" t="s">
        <v>191</v>
      </c>
      <c r="C101" s="61">
        <v>992</v>
      </c>
      <c r="D101" s="68" t="s">
        <v>14</v>
      </c>
      <c r="E101" s="68" t="s">
        <v>27</v>
      </c>
      <c r="F101" s="95" t="s">
        <v>192</v>
      </c>
      <c r="G101" s="68"/>
      <c r="H101" s="69">
        <v>10</v>
      </c>
    </row>
    <row r="102" spans="1:8" ht="43.5" customHeight="1">
      <c r="A102" s="72"/>
      <c r="B102" s="62" t="s">
        <v>141</v>
      </c>
      <c r="C102" s="61">
        <v>992</v>
      </c>
      <c r="D102" s="68" t="s">
        <v>14</v>
      </c>
      <c r="E102" s="68" t="s">
        <v>27</v>
      </c>
      <c r="F102" s="95" t="s">
        <v>193</v>
      </c>
      <c r="G102" s="68"/>
      <c r="H102" s="69">
        <v>10</v>
      </c>
    </row>
    <row r="103" spans="1:8" ht="44.25" customHeight="1">
      <c r="A103" s="72"/>
      <c r="B103" s="62" t="s">
        <v>142</v>
      </c>
      <c r="C103" s="72">
        <v>992</v>
      </c>
      <c r="D103" s="68" t="s">
        <v>14</v>
      </c>
      <c r="E103" s="68" t="s">
        <v>27</v>
      </c>
      <c r="F103" s="95" t="s">
        <v>252</v>
      </c>
      <c r="G103" s="68"/>
      <c r="H103" s="69">
        <v>10</v>
      </c>
    </row>
    <row r="104" spans="1:8" ht="42" customHeight="1">
      <c r="A104" s="72"/>
      <c r="B104" s="62" t="s">
        <v>122</v>
      </c>
      <c r="C104" s="72">
        <v>992</v>
      </c>
      <c r="D104" s="68" t="s">
        <v>14</v>
      </c>
      <c r="E104" s="68" t="s">
        <v>27</v>
      </c>
      <c r="F104" s="95" t="s">
        <v>252</v>
      </c>
      <c r="G104" s="68" t="s">
        <v>123</v>
      </c>
      <c r="H104" s="69">
        <v>10</v>
      </c>
    </row>
    <row r="105" spans="1:8" ht="27" customHeight="1">
      <c r="A105" s="65" t="s">
        <v>59</v>
      </c>
      <c r="B105" s="63" t="s">
        <v>5</v>
      </c>
      <c r="C105" s="63">
        <v>992</v>
      </c>
      <c r="D105" s="73" t="s">
        <v>19</v>
      </c>
      <c r="E105" s="73" t="s">
        <v>21</v>
      </c>
      <c r="F105" s="73"/>
      <c r="G105" s="73"/>
      <c r="H105" s="67">
        <f>H106+H121</f>
        <v>31107.3</v>
      </c>
    </row>
    <row r="106" spans="1:8" ht="24.75" customHeight="1">
      <c r="A106" s="65"/>
      <c r="B106" s="61" t="s">
        <v>29</v>
      </c>
      <c r="C106" s="63">
        <v>992</v>
      </c>
      <c r="D106" s="73" t="s">
        <v>19</v>
      </c>
      <c r="E106" s="73" t="s">
        <v>18</v>
      </c>
      <c r="F106" s="73"/>
      <c r="G106" s="73"/>
      <c r="H106" s="67">
        <f>H107</f>
        <v>4866.7999999999993</v>
      </c>
    </row>
    <row r="107" spans="1:8" s="12" customFormat="1" ht="78" customHeight="1">
      <c r="A107" s="65"/>
      <c r="B107" s="61" t="s">
        <v>163</v>
      </c>
      <c r="C107" s="60">
        <v>992</v>
      </c>
      <c r="D107" s="68" t="s">
        <v>19</v>
      </c>
      <c r="E107" s="68" t="s">
        <v>18</v>
      </c>
      <c r="F107" s="95" t="s">
        <v>194</v>
      </c>
      <c r="G107" s="68"/>
      <c r="H107" s="69">
        <f>H108+H117+H118</f>
        <v>4866.7999999999993</v>
      </c>
    </row>
    <row r="108" spans="1:8" s="12" customFormat="1" ht="43.5" customHeight="1">
      <c r="A108" s="65"/>
      <c r="B108" s="62" t="s">
        <v>143</v>
      </c>
      <c r="C108" s="60">
        <v>992</v>
      </c>
      <c r="D108" s="68" t="s">
        <v>19</v>
      </c>
      <c r="E108" s="68" t="s">
        <v>18</v>
      </c>
      <c r="F108" s="68" t="s">
        <v>195</v>
      </c>
      <c r="G108" s="68"/>
      <c r="H108" s="69">
        <f>H109+H111+H113</f>
        <v>2816.7999999999997</v>
      </c>
    </row>
    <row r="109" spans="1:8" s="12" customFormat="1" ht="46.5" customHeight="1">
      <c r="A109" s="65"/>
      <c r="B109" s="62" t="s">
        <v>144</v>
      </c>
      <c r="C109" s="60">
        <v>992</v>
      </c>
      <c r="D109" s="68" t="s">
        <v>19</v>
      </c>
      <c r="E109" s="68" t="s">
        <v>18</v>
      </c>
      <c r="F109" s="72" t="s">
        <v>253</v>
      </c>
      <c r="G109" s="68"/>
      <c r="H109" s="69">
        <f>H110</f>
        <v>603.79999999999995</v>
      </c>
    </row>
    <row r="110" spans="1:8" ht="45" customHeight="1">
      <c r="A110" s="65"/>
      <c r="B110" s="62" t="s">
        <v>122</v>
      </c>
      <c r="C110" s="60">
        <v>992</v>
      </c>
      <c r="D110" s="68" t="s">
        <v>19</v>
      </c>
      <c r="E110" s="68" t="s">
        <v>18</v>
      </c>
      <c r="F110" s="72" t="s">
        <v>253</v>
      </c>
      <c r="G110" s="68" t="s">
        <v>123</v>
      </c>
      <c r="H110" s="69">
        <v>603.79999999999995</v>
      </c>
    </row>
    <row r="111" spans="1:8" ht="45" customHeight="1">
      <c r="A111" s="65"/>
      <c r="B111" s="62" t="s">
        <v>362</v>
      </c>
      <c r="C111" s="60">
        <v>992</v>
      </c>
      <c r="D111" s="68" t="s">
        <v>19</v>
      </c>
      <c r="E111" s="68" t="s">
        <v>18</v>
      </c>
      <c r="F111" s="125" t="s">
        <v>361</v>
      </c>
      <c r="G111" s="68"/>
      <c r="H111" s="69">
        <v>1894.3</v>
      </c>
    </row>
    <row r="112" spans="1:8" ht="45" customHeight="1">
      <c r="A112" s="65"/>
      <c r="B112" s="62" t="s">
        <v>122</v>
      </c>
      <c r="C112" s="60">
        <v>992</v>
      </c>
      <c r="D112" s="68" t="s">
        <v>19</v>
      </c>
      <c r="E112" s="68" t="s">
        <v>18</v>
      </c>
      <c r="F112" s="125" t="s">
        <v>361</v>
      </c>
      <c r="G112" s="68" t="s">
        <v>123</v>
      </c>
      <c r="H112" s="69">
        <v>1894.3</v>
      </c>
    </row>
    <row r="113" spans="1:8" ht="75.75" customHeight="1">
      <c r="A113" s="65"/>
      <c r="B113" s="62" t="s">
        <v>363</v>
      </c>
      <c r="C113" s="60">
        <v>992</v>
      </c>
      <c r="D113" s="68" t="s">
        <v>19</v>
      </c>
      <c r="E113" s="68" t="s">
        <v>18</v>
      </c>
      <c r="F113" s="125" t="s">
        <v>367</v>
      </c>
      <c r="G113" s="68"/>
      <c r="H113" s="69">
        <v>318.7</v>
      </c>
    </row>
    <row r="114" spans="1:8" ht="45" customHeight="1">
      <c r="A114" s="65"/>
      <c r="B114" s="62" t="s">
        <v>122</v>
      </c>
      <c r="C114" s="60">
        <v>992</v>
      </c>
      <c r="D114" s="68" t="s">
        <v>19</v>
      </c>
      <c r="E114" s="68" t="s">
        <v>18</v>
      </c>
      <c r="F114" s="125" t="s">
        <v>367</v>
      </c>
      <c r="G114" s="68" t="s">
        <v>123</v>
      </c>
      <c r="H114" s="69">
        <v>318.7</v>
      </c>
    </row>
    <row r="115" spans="1:8" ht="27" customHeight="1">
      <c r="A115" s="65"/>
      <c r="B115" s="62" t="s">
        <v>296</v>
      </c>
      <c r="C115" s="60">
        <v>992</v>
      </c>
      <c r="D115" s="68" t="s">
        <v>19</v>
      </c>
      <c r="E115" s="68" t="s">
        <v>18</v>
      </c>
      <c r="F115" s="72" t="s">
        <v>297</v>
      </c>
      <c r="G115" s="68"/>
      <c r="H115" s="69">
        <f>H116</f>
        <v>50</v>
      </c>
    </row>
    <row r="116" spans="1:8" ht="45" customHeight="1">
      <c r="A116" s="65"/>
      <c r="B116" s="62" t="s">
        <v>298</v>
      </c>
      <c r="C116" s="60">
        <v>992</v>
      </c>
      <c r="D116" s="68" t="s">
        <v>19</v>
      </c>
      <c r="E116" s="68" t="s">
        <v>18</v>
      </c>
      <c r="F116" s="72" t="s">
        <v>299</v>
      </c>
      <c r="G116" s="68"/>
      <c r="H116" s="69">
        <f>SUM(H117:H117)</f>
        <v>50</v>
      </c>
    </row>
    <row r="117" spans="1:8" ht="61.5" customHeight="1">
      <c r="A117" s="65"/>
      <c r="B117" s="62" t="s">
        <v>277</v>
      </c>
      <c r="C117" s="60">
        <v>992</v>
      </c>
      <c r="D117" s="68" t="s">
        <v>19</v>
      </c>
      <c r="E117" s="68" t="s">
        <v>18</v>
      </c>
      <c r="F117" s="72" t="s">
        <v>299</v>
      </c>
      <c r="G117" s="68" t="s">
        <v>278</v>
      </c>
      <c r="H117" s="69">
        <v>50</v>
      </c>
    </row>
    <row r="118" spans="1:8" ht="61.5" customHeight="1">
      <c r="A118" s="65"/>
      <c r="B118" s="62" t="s">
        <v>332</v>
      </c>
      <c r="C118" s="60">
        <v>992</v>
      </c>
      <c r="D118" s="68" t="s">
        <v>19</v>
      </c>
      <c r="E118" s="68" t="s">
        <v>18</v>
      </c>
      <c r="F118" s="72" t="s">
        <v>333</v>
      </c>
      <c r="G118" s="68"/>
      <c r="H118" s="69">
        <f>H119</f>
        <v>2000</v>
      </c>
    </row>
    <row r="119" spans="1:8" ht="61.5" customHeight="1">
      <c r="A119" s="65"/>
      <c r="B119" s="62" t="s">
        <v>334</v>
      </c>
      <c r="C119" s="60">
        <v>992</v>
      </c>
      <c r="D119" s="68" t="s">
        <v>19</v>
      </c>
      <c r="E119" s="68" t="s">
        <v>18</v>
      </c>
      <c r="F119" s="72" t="s">
        <v>335</v>
      </c>
      <c r="G119" s="68"/>
      <c r="H119" s="69">
        <f>H120</f>
        <v>2000</v>
      </c>
    </row>
    <row r="120" spans="1:8" ht="21.75" customHeight="1">
      <c r="A120" s="65"/>
      <c r="B120" s="62" t="s">
        <v>124</v>
      </c>
      <c r="C120" s="60">
        <v>992</v>
      </c>
      <c r="D120" s="68" t="s">
        <v>19</v>
      </c>
      <c r="E120" s="68" t="s">
        <v>18</v>
      </c>
      <c r="F120" s="72" t="s">
        <v>335</v>
      </c>
      <c r="G120" s="68" t="s">
        <v>125</v>
      </c>
      <c r="H120" s="69">
        <v>2000</v>
      </c>
    </row>
    <row r="121" spans="1:8" ht="25.5" customHeight="1">
      <c r="A121" s="72"/>
      <c r="B121" s="61" t="s">
        <v>26</v>
      </c>
      <c r="C121" s="59">
        <v>992</v>
      </c>
      <c r="D121" s="73" t="s">
        <v>19</v>
      </c>
      <c r="E121" s="73" t="s">
        <v>16</v>
      </c>
      <c r="F121" s="68"/>
      <c r="G121" s="68"/>
      <c r="H121" s="67">
        <f>H122+H133</f>
        <v>26240.5</v>
      </c>
    </row>
    <row r="122" spans="1:8" ht="79.5" customHeight="1">
      <c r="A122" s="72"/>
      <c r="B122" s="61" t="s">
        <v>163</v>
      </c>
      <c r="C122" s="60">
        <v>992</v>
      </c>
      <c r="D122" s="68" t="s">
        <v>19</v>
      </c>
      <c r="E122" s="68" t="s">
        <v>16</v>
      </c>
      <c r="F122" s="95" t="s">
        <v>194</v>
      </c>
      <c r="G122" s="68"/>
      <c r="H122" s="69">
        <f>H123</f>
        <v>2093.6999999999998</v>
      </c>
    </row>
    <row r="123" spans="1:8" ht="21.75" customHeight="1">
      <c r="A123" s="72"/>
      <c r="B123" s="61" t="s">
        <v>145</v>
      </c>
      <c r="C123" s="60">
        <v>992</v>
      </c>
      <c r="D123" s="68" t="s">
        <v>19</v>
      </c>
      <c r="E123" s="68" t="s">
        <v>16</v>
      </c>
      <c r="F123" s="68" t="s">
        <v>196</v>
      </c>
      <c r="G123" s="68"/>
      <c r="H123" s="69">
        <f>H124+H129+H130</f>
        <v>2093.6999999999998</v>
      </c>
    </row>
    <row r="124" spans="1:8" ht="19.5" customHeight="1">
      <c r="A124" s="72"/>
      <c r="B124" s="61" t="s">
        <v>197</v>
      </c>
      <c r="C124" s="60">
        <v>992</v>
      </c>
      <c r="D124" s="68" t="s">
        <v>19</v>
      </c>
      <c r="E124" s="68" t="s">
        <v>16</v>
      </c>
      <c r="F124" s="68" t="s">
        <v>200</v>
      </c>
      <c r="G124" s="68"/>
      <c r="H124" s="69">
        <v>1500</v>
      </c>
    </row>
    <row r="125" spans="1:8" ht="40.5" customHeight="1">
      <c r="A125" s="72"/>
      <c r="B125" s="61" t="s">
        <v>146</v>
      </c>
      <c r="C125" s="60">
        <v>992</v>
      </c>
      <c r="D125" s="68" t="s">
        <v>19</v>
      </c>
      <c r="E125" s="68" t="s">
        <v>16</v>
      </c>
      <c r="F125" s="68" t="s">
        <v>208</v>
      </c>
      <c r="G125" s="68"/>
      <c r="H125" s="69">
        <v>1500</v>
      </c>
    </row>
    <row r="126" spans="1:8" ht="41.25" customHeight="1">
      <c r="A126" s="72"/>
      <c r="B126" s="62" t="s">
        <v>122</v>
      </c>
      <c r="C126" s="60">
        <v>992</v>
      </c>
      <c r="D126" s="68" t="s">
        <v>19</v>
      </c>
      <c r="E126" s="68" t="s">
        <v>16</v>
      </c>
      <c r="F126" s="68" t="s">
        <v>208</v>
      </c>
      <c r="G126" s="68" t="s">
        <v>123</v>
      </c>
      <c r="H126" s="69">
        <v>1500</v>
      </c>
    </row>
    <row r="127" spans="1:8" ht="19.5" customHeight="1">
      <c r="A127" s="72"/>
      <c r="B127" s="95" t="s">
        <v>198</v>
      </c>
      <c r="C127" s="60">
        <v>992</v>
      </c>
      <c r="D127" s="68" t="s">
        <v>19</v>
      </c>
      <c r="E127" s="68" t="s">
        <v>16</v>
      </c>
      <c r="F127" s="68" t="s">
        <v>201</v>
      </c>
      <c r="G127" s="68"/>
      <c r="H127" s="69">
        <v>20</v>
      </c>
    </row>
    <row r="128" spans="1:8" ht="42.75" customHeight="1">
      <c r="A128" s="72"/>
      <c r="B128" s="61" t="s">
        <v>146</v>
      </c>
      <c r="C128" s="60">
        <v>992</v>
      </c>
      <c r="D128" s="68" t="s">
        <v>19</v>
      </c>
      <c r="E128" s="68" t="s">
        <v>16</v>
      </c>
      <c r="F128" s="68" t="s">
        <v>209</v>
      </c>
      <c r="G128" s="68"/>
      <c r="H128" s="69">
        <v>20</v>
      </c>
    </row>
    <row r="129" spans="1:8" ht="40.5" customHeight="1">
      <c r="A129" s="72"/>
      <c r="B129" s="62" t="s">
        <v>122</v>
      </c>
      <c r="C129" s="60">
        <v>992</v>
      </c>
      <c r="D129" s="68" t="s">
        <v>19</v>
      </c>
      <c r="E129" s="68" t="s">
        <v>16</v>
      </c>
      <c r="F129" s="68" t="s">
        <v>209</v>
      </c>
      <c r="G129" s="68" t="s">
        <v>123</v>
      </c>
      <c r="H129" s="69">
        <v>20</v>
      </c>
    </row>
    <row r="130" spans="1:8" ht="41.25" customHeight="1">
      <c r="A130" s="72"/>
      <c r="B130" s="61" t="s">
        <v>199</v>
      </c>
      <c r="C130" s="60">
        <v>992</v>
      </c>
      <c r="D130" s="68" t="s">
        <v>19</v>
      </c>
      <c r="E130" s="68" t="s">
        <v>16</v>
      </c>
      <c r="F130" s="68" t="s">
        <v>202</v>
      </c>
      <c r="G130" s="68"/>
      <c r="H130" s="69">
        <f>H131</f>
        <v>573.70000000000005</v>
      </c>
    </row>
    <row r="131" spans="1:8" ht="41.25" customHeight="1">
      <c r="A131" s="72"/>
      <c r="B131" s="61" t="s">
        <v>146</v>
      </c>
      <c r="C131" s="60">
        <v>992</v>
      </c>
      <c r="D131" s="68" t="s">
        <v>19</v>
      </c>
      <c r="E131" s="68" t="s">
        <v>16</v>
      </c>
      <c r="F131" s="68" t="s">
        <v>210</v>
      </c>
      <c r="G131" s="68"/>
      <c r="H131" s="69">
        <f>H132</f>
        <v>573.70000000000005</v>
      </c>
    </row>
    <row r="132" spans="1:8" ht="41.25" customHeight="1">
      <c r="A132" s="72"/>
      <c r="B132" s="62" t="s">
        <v>122</v>
      </c>
      <c r="C132" s="60">
        <v>992</v>
      </c>
      <c r="D132" s="68" t="s">
        <v>19</v>
      </c>
      <c r="E132" s="68" t="s">
        <v>16</v>
      </c>
      <c r="F132" s="68" t="s">
        <v>210</v>
      </c>
      <c r="G132" s="68" t="s">
        <v>123</v>
      </c>
      <c r="H132" s="69">
        <v>573.70000000000005</v>
      </c>
    </row>
    <row r="133" spans="1:8" ht="114" customHeight="1">
      <c r="A133" s="72"/>
      <c r="B133" s="61" t="s">
        <v>274</v>
      </c>
      <c r="C133" s="60">
        <v>992</v>
      </c>
      <c r="D133" s="68" t="s">
        <v>19</v>
      </c>
      <c r="E133" s="68" t="s">
        <v>16</v>
      </c>
      <c r="F133" s="95" t="s">
        <v>275</v>
      </c>
      <c r="G133" s="68"/>
      <c r="H133" s="67">
        <f>H134</f>
        <v>24146.799999999999</v>
      </c>
    </row>
    <row r="134" spans="1:8" ht="41.25" customHeight="1">
      <c r="A134" s="72"/>
      <c r="B134" s="62" t="s">
        <v>126</v>
      </c>
      <c r="C134" s="60">
        <v>992</v>
      </c>
      <c r="D134" s="68" t="s">
        <v>19</v>
      </c>
      <c r="E134" s="68" t="s">
        <v>16</v>
      </c>
      <c r="F134" s="95" t="s">
        <v>276</v>
      </c>
      <c r="G134" s="68"/>
      <c r="H134" s="69">
        <f>H135</f>
        <v>24146.799999999999</v>
      </c>
    </row>
    <row r="135" spans="1:8" ht="44.25" customHeight="1">
      <c r="A135" s="72"/>
      <c r="B135" s="62" t="s">
        <v>373</v>
      </c>
      <c r="C135" s="60">
        <v>992</v>
      </c>
      <c r="D135" s="68" t="s">
        <v>19</v>
      </c>
      <c r="E135" s="68" t="s">
        <v>16</v>
      </c>
      <c r="F135" s="72" t="s">
        <v>368</v>
      </c>
      <c r="G135" s="68"/>
      <c r="H135" s="69">
        <v>24146.799999999999</v>
      </c>
    </row>
    <row r="136" spans="1:8" ht="40.5" customHeight="1">
      <c r="A136" s="72"/>
      <c r="B136" s="62" t="s">
        <v>122</v>
      </c>
      <c r="C136" s="60">
        <v>992</v>
      </c>
      <c r="D136" s="68" t="s">
        <v>19</v>
      </c>
      <c r="E136" s="68" t="s">
        <v>16</v>
      </c>
      <c r="F136" s="72" t="s">
        <v>368</v>
      </c>
      <c r="G136" s="68" t="s">
        <v>123</v>
      </c>
      <c r="H136" s="69">
        <v>24146.799999999999</v>
      </c>
    </row>
    <row r="137" spans="1:8" s="12" customFormat="1" ht="24.75" customHeight="1">
      <c r="A137" s="65" t="s">
        <v>60</v>
      </c>
      <c r="B137" s="63" t="s">
        <v>38</v>
      </c>
      <c r="C137" s="59">
        <v>992</v>
      </c>
      <c r="D137" s="73" t="s">
        <v>39</v>
      </c>
      <c r="E137" s="73" t="s">
        <v>21</v>
      </c>
      <c r="F137" s="73"/>
      <c r="G137" s="73"/>
      <c r="H137" s="67">
        <f>H138</f>
        <v>10</v>
      </c>
    </row>
    <row r="138" spans="1:8" s="12" customFormat="1" ht="27.75" customHeight="1">
      <c r="A138" s="72"/>
      <c r="B138" s="61" t="s">
        <v>61</v>
      </c>
      <c r="C138" s="63">
        <v>992</v>
      </c>
      <c r="D138" s="73" t="s">
        <v>39</v>
      </c>
      <c r="E138" s="73" t="s">
        <v>39</v>
      </c>
      <c r="F138" s="73"/>
      <c r="G138" s="73"/>
      <c r="H138" s="67">
        <f>H139</f>
        <v>10</v>
      </c>
    </row>
    <row r="139" spans="1:8" s="12" customFormat="1" ht="63.75" customHeight="1">
      <c r="A139" s="65"/>
      <c r="B139" s="61" t="s">
        <v>203</v>
      </c>
      <c r="C139" s="60">
        <v>992</v>
      </c>
      <c r="D139" s="68" t="s">
        <v>39</v>
      </c>
      <c r="E139" s="68" t="s">
        <v>39</v>
      </c>
      <c r="F139" s="95" t="s">
        <v>204</v>
      </c>
      <c r="G139" s="68"/>
      <c r="H139" s="69">
        <v>10</v>
      </c>
    </row>
    <row r="140" spans="1:8" s="12" customFormat="1" ht="42.75" customHeight="1">
      <c r="A140" s="72"/>
      <c r="B140" s="61" t="s">
        <v>205</v>
      </c>
      <c r="C140" s="60">
        <v>992</v>
      </c>
      <c r="D140" s="68" t="s">
        <v>39</v>
      </c>
      <c r="E140" s="68" t="s">
        <v>39</v>
      </c>
      <c r="F140" s="95" t="s">
        <v>206</v>
      </c>
      <c r="G140" s="68"/>
      <c r="H140" s="69">
        <v>10</v>
      </c>
    </row>
    <row r="141" spans="1:8" s="12" customFormat="1" ht="38.25" customHeight="1">
      <c r="A141" s="72"/>
      <c r="B141" s="61" t="s">
        <v>147</v>
      </c>
      <c r="C141" s="60">
        <v>992</v>
      </c>
      <c r="D141" s="68" t="s">
        <v>39</v>
      </c>
      <c r="E141" s="68" t="s">
        <v>39</v>
      </c>
      <c r="F141" s="95" t="s">
        <v>254</v>
      </c>
      <c r="G141" s="68"/>
      <c r="H141" s="69">
        <v>10</v>
      </c>
    </row>
    <row r="142" spans="1:8" s="12" customFormat="1" ht="47.25" customHeight="1">
      <c r="A142" s="72"/>
      <c r="B142" s="62" t="s">
        <v>122</v>
      </c>
      <c r="C142" s="60">
        <v>992</v>
      </c>
      <c r="D142" s="68" t="s">
        <v>39</v>
      </c>
      <c r="E142" s="68" t="s">
        <v>39</v>
      </c>
      <c r="F142" s="95" t="s">
        <v>254</v>
      </c>
      <c r="G142" s="68" t="s">
        <v>123</v>
      </c>
      <c r="H142" s="69">
        <v>10</v>
      </c>
    </row>
    <row r="143" spans="1:8" s="12" customFormat="1" ht="21.75" customHeight="1">
      <c r="A143" s="65" t="s">
        <v>62</v>
      </c>
      <c r="B143" s="63" t="s">
        <v>0</v>
      </c>
      <c r="C143" s="63">
        <v>992</v>
      </c>
      <c r="D143" s="73" t="s">
        <v>24</v>
      </c>
      <c r="E143" s="73" t="s">
        <v>21</v>
      </c>
      <c r="F143" s="73"/>
      <c r="G143" s="73"/>
      <c r="H143" s="67">
        <f>H144</f>
        <v>17873.099999999999</v>
      </c>
    </row>
    <row r="144" spans="1:8" s="12" customFormat="1" ht="23.25" customHeight="1">
      <c r="A144" s="65"/>
      <c r="B144" s="61" t="s">
        <v>25</v>
      </c>
      <c r="C144" s="59">
        <v>992</v>
      </c>
      <c r="D144" s="73" t="s">
        <v>24</v>
      </c>
      <c r="E144" s="73" t="s">
        <v>13</v>
      </c>
      <c r="F144" s="73"/>
      <c r="G144" s="73"/>
      <c r="H144" s="67">
        <f>H145</f>
        <v>17873.099999999999</v>
      </c>
    </row>
    <row r="145" spans="1:8" s="12" customFormat="1" ht="62.25" customHeight="1">
      <c r="A145" s="65"/>
      <c r="B145" s="61" t="s">
        <v>165</v>
      </c>
      <c r="C145" s="60">
        <v>992</v>
      </c>
      <c r="D145" s="68" t="s">
        <v>24</v>
      </c>
      <c r="E145" s="68" t="s">
        <v>13</v>
      </c>
      <c r="F145" s="68" t="s">
        <v>207</v>
      </c>
      <c r="G145" s="68"/>
      <c r="H145" s="69">
        <f>H146</f>
        <v>17873.099999999999</v>
      </c>
    </row>
    <row r="146" spans="1:8" s="12" customFormat="1" ht="45" customHeight="1">
      <c r="A146" s="65"/>
      <c r="B146" s="61" t="s">
        <v>211</v>
      </c>
      <c r="C146" s="60">
        <v>992</v>
      </c>
      <c r="D146" s="68" t="s">
        <v>24</v>
      </c>
      <c r="E146" s="68" t="s">
        <v>13</v>
      </c>
      <c r="F146" s="95" t="s">
        <v>212</v>
      </c>
      <c r="G146" s="68"/>
      <c r="H146" s="69">
        <f>H147+H151+H153</f>
        <v>17873.099999999999</v>
      </c>
    </row>
    <row r="147" spans="1:8" s="12" customFormat="1" ht="117" customHeight="1">
      <c r="A147" s="65"/>
      <c r="B147" s="64" t="s">
        <v>148</v>
      </c>
      <c r="C147" s="60">
        <v>992</v>
      </c>
      <c r="D147" s="68" t="s">
        <v>24</v>
      </c>
      <c r="E147" s="68" t="s">
        <v>13</v>
      </c>
      <c r="F147" s="95" t="s">
        <v>255</v>
      </c>
      <c r="G147" s="68"/>
      <c r="H147" s="69">
        <f>SUM(H148:H150)</f>
        <v>17576.3</v>
      </c>
    </row>
    <row r="148" spans="1:8" s="12" customFormat="1" ht="120.75" customHeight="1">
      <c r="A148" s="65"/>
      <c r="B148" s="61" t="s">
        <v>120</v>
      </c>
      <c r="C148" s="60">
        <v>992</v>
      </c>
      <c r="D148" s="68" t="s">
        <v>24</v>
      </c>
      <c r="E148" s="68" t="s">
        <v>13</v>
      </c>
      <c r="F148" s="95" t="s">
        <v>255</v>
      </c>
      <c r="G148" s="68" t="s">
        <v>121</v>
      </c>
      <c r="H148" s="101">
        <v>15848.1</v>
      </c>
    </row>
    <row r="149" spans="1:8" s="12" customFormat="1" ht="44.25" customHeight="1">
      <c r="A149" s="65"/>
      <c r="B149" s="62" t="s">
        <v>122</v>
      </c>
      <c r="C149" s="60">
        <v>992</v>
      </c>
      <c r="D149" s="68" t="s">
        <v>24</v>
      </c>
      <c r="E149" s="68" t="s">
        <v>13</v>
      </c>
      <c r="F149" s="95" t="s">
        <v>255</v>
      </c>
      <c r="G149" s="68" t="s">
        <v>123</v>
      </c>
      <c r="H149" s="69">
        <v>1541.2</v>
      </c>
    </row>
    <row r="150" spans="1:8" s="12" customFormat="1" ht="23.25" customHeight="1">
      <c r="A150" s="65"/>
      <c r="B150" s="62" t="s">
        <v>124</v>
      </c>
      <c r="C150" s="60">
        <v>992</v>
      </c>
      <c r="D150" s="68" t="s">
        <v>24</v>
      </c>
      <c r="E150" s="68" t="s">
        <v>13</v>
      </c>
      <c r="F150" s="95" t="s">
        <v>255</v>
      </c>
      <c r="G150" s="68" t="s">
        <v>125</v>
      </c>
      <c r="H150" s="69">
        <v>187</v>
      </c>
    </row>
    <row r="151" spans="1:8" s="12" customFormat="1" ht="40.5" customHeight="1">
      <c r="A151" s="65"/>
      <c r="B151" s="62" t="s">
        <v>213</v>
      </c>
      <c r="C151" s="60">
        <v>992</v>
      </c>
      <c r="D151" s="68" t="s">
        <v>24</v>
      </c>
      <c r="E151" s="68" t="s">
        <v>13</v>
      </c>
      <c r="F151" s="95" t="s">
        <v>256</v>
      </c>
      <c r="G151" s="68"/>
      <c r="H151" s="69">
        <v>260</v>
      </c>
    </row>
    <row r="152" spans="1:8" s="12" customFormat="1" ht="42" customHeight="1">
      <c r="A152" s="65"/>
      <c r="B152" s="62" t="s">
        <v>122</v>
      </c>
      <c r="C152" s="60">
        <v>992</v>
      </c>
      <c r="D152" s="68" t="s">
        <v>24</v>
      </c>
      <c r="E152" s="68" t="s">
        <v>13</v>
      </c>
      <c r="F152" s="95" t="s">
        <v>256</v>
      </c>
      <c r="G152" s="68" t="s">
        <v>123</v>
      </c>
      <c r="H152" s="69">
        <v>260</v>
      </c>
    </row>
    <row r="153" spans="1:8" s="12" customFormat="1" ht="24" customHeight="1">
      <c r="A153" s="65"/>
      <c r="B153" s="62" t="s">
        <v>370</v>
      </c>
      <c r="C153" s="60">
        <v>992</v>
      </c>
      <c r="D153" s="68" t="s">
        <v>24</v>
      </c>
      <c r="E153" s="68" t="s">
        <v>13</v>
      </c>
      <c r="F153" s="125" t="s">
        <v>369</v>
      </c>
      <c r="G153" s="68"/>
      <c r="H153" s="69">
        <v>36.799999999999997</v>
      </c>
    </row>
    <row r="154" spans="1:8" s="12" customFormat="1" ht="45" customHeight="1">
      <c r="A154" s="65"/>
      <c r="B154" s="62" t="s">
        <v>122</v>
      </c>
      <c r="C154" s="60">
        <v>992</v>
      </c>
      <c r="D154" s="68" t="s">
        <v>24</v>
      </c>
      <c r="E154" s="68" t="s">
        <v>13</v>
      </c>
      <c r="F154" s="125" t="s">
        <v>369</v>
      </c>
      <c r="G154" s="68" t="s">
        <v>123</v>
      </c>
      <c r="H154" s="69">
        <v>36.799999999999997</v>
      </c>
    </row>
    <row r="155" spans="1:8" s="12" customFormat="1" ht="24.75" customHeight="1">
      <c r="A155" s="65" t="s">
        <v>63</v>
      </c>
      <c r="B155" s="63" t="s">
        <v>35</v>
      </c>
      <c r="C155" s="59">
        <v>992</v>
      </c>
      <c r="D155" s="73" t="s">
        <v>20</v>
      </c>
      <c r="E155" s="73" t="s">
        <v>21</v>
      </c>
      <c r="F155" s="73"/>
      <c r="G155" s="73"/>
      <c r="H155" s="67">
        <f>H156+H161</f>
        <v>170</v>
      </c>
    </row>
    <row r="156" spans="1:8" s="12" customFormat="1" ht="26.25" customHeight="1">
      <c r="A156" s="72"/>
      <c r="B156" s="61" t="s">
        <v>45</v>
      </c>
      <c r="C156" s="59">
        <v>992</v>
      </c>
      <c r="D156" s="73" t="s">
        <v>20</v>
      </c>
      <c r="E156" s="73" t="s">
        <v>13</v>
      </c>
      <c r="F156" s="68"/>
      <c r="G156" s="68"/>
      <c r="H156" s="67">
        <v>120</v>
      </c>
    </row>
    <row r="157" spans="1:8" s="12" customFormat="1" ht="80.25" customHeight="1">
      <c r="A157" s="72"/>
      <c r="B157" s="60" t="s">
        <v>161</v>
      </c>
      <c r="C157" s="60">
        <v>992</v>
      </c>
      <c r="D157" s="71" t="s">
        <v>20</v>
      </c>
      <c r="E157" s="71" t="s">
        <v>13</v>
      </c>
      <c r="F157" s="95" t="s">
        <v>214</v>
      </c>
      <c r="G157" s="68"/>
      <c r="H157" s="69">
        <v>120</v>
      </c>
    </row>
    <row r="158" spans="1:8" s="12" customFormat="1" ht="41.25" customHeight="1">
      <c r="A158" s="72"/>
      <c r="B158" s="61" t="s">
        <v>149</v>
      </c>
      <c r="C158" s="60">
        <v>992</v>
      </c>
      <c r="D158" s="68" t="s">
        <v>20</v>
      </c>
      <c r="E158" s="68" t="s">
        <v>13</v>
      </c>
      <c r="F158" s="95" t="s">
        <v>215</v>
      </c>
      <c r="G158" s="68"/>
      <c r="H158" s="69">
        <v>120</v>
      </c>
    </row>
    <row r="159" spans="1:8" s="12" customFormat="1" ht="42.75" customHeight="1">
      <c r="A159" s="72"/>
      <c r="B159" s="64" t="s">
        <v>216</v>
      </c>
      <c r="C159" s="60">
        <v>992</v>
      </c>
      <c r="D159" s="68" t="s">
        <v>20</v>
      </c>
      <c r="E159" s="68" t="s">
        <v>13</v>
      </c>
      <c r="F159" s="95" t="s">
        <v>257</v>
      </c>
      <c r="G159" s="68"/>
      <c r="H159" s="69">
        <v>120</v>
      </c>
    </row>
    <row r="160" spans="1:8" s="12" customFormat="1" ht="36.75" customHeight="1">
      <c r="A160" s="72"/>
      <c r="B160" s="62" t="s">
        <v>150</v>
      </c>
      <c r="C160" s="60">
        <v>992</v>
      </c>
      <c r="D160" s="68" t="s">
        <v>20</v>
      </c>
      <c r="E160" s="68" t="s">
        <v>13</v>
      </c>
      <c r="F160" s="95" t="s">
        <v>257</v>
      </c>
      <c r="G160" s="68" t="s">
        <v>151</v>
      </c>
      <c r="H160" s="69">
        <v>120</v>
      </c>
    </row>
    <row r="161" spans="1:8" s="12" customFormat="1" ht="40.5" customHeight="1">
      <c r="A161" s="72"/>
      <c r="B161" s="61" t="s">
        <v>37</v>
      </c>
      <c r="C161" s="59">
        <v>992</v>
      </c>
      <c r="D161" s="73" t="s">
        <v>20</v>
      </c>
      <c r="E161" s="73" t="s">
        <v>36</v>
      </c>
      <c r="F161" s="73"/>
      <c r="G161" s="73"/>
      <c r="H161" s="67">
        <v>50</v>
      </c>
    </row>
    <row r="162" spans="1:8" s="12" customFormat="1" ht="81.75" customHeight="1">
      <c r="A162" s="72"/>
      <c r="B162" s="60" t="s">
        <v>161</v>
      </c>
      <c r="C162" s="60">
        <v>992</v>
      </c>
      <c r="D162" s="71" t="s">
        <v>20</v>
      </c>
      <c r="E162" s="71" t="s">
        <v>36</v>
      </c>
      <c r="F162" s="95" t="s">
        <v>214</v>
      </c>
      <c r="G162" s="68"/>
      <c r="H162" s="69">
        <v>50</v>
      </c>
    </row>
    <row r="163" spans="1:8" s="12" customFormat="1" ht="47.25" customHeight="1">
      <c r="A163" s="72"/>
      <c r="B163" s="61" t="s">
        <v>131</v>
      </c>
      <c r="C163" s="60">
        <v>992</v>
      </c>
      <c r="D163" s="68" t="s">
        <v>20</v>
      </c>
      <c r="E163" s="68" t="s">
        <v>36</v>
      </c>
      <c r="F163" s="95" t="s">
        <v>217</v>
      </c>
      <c r="G163" s="68"/>
      <c r="H163" s="69">
        <v>50</v>
      </c>
    </row>
    <row r="164" spans="1:8" s="12" customFormat="1" ht="62.25" customHeight="1">
      <c r="A164" s="72"/>
      <c r="B164" s="61" t="s">
        <v>132</v>
      </c>
      <c r="C164" s="60">
        <v>992</v>
      </c>
      <c r="D164" s="68" t="s">
        <v>20</v>
      </c>
      <c r="E164" s="68" t="s">
        <v>36</v>
      </c>
      <c r="F164" s="95" t="s">
        <v>258</v>
      </c>
      <c r="G164" s="68"/>
      <c r="H164" s="69">
        <v>50</v>
      </c>
    </row>
    <row r="165" spans="1:8" s="12" customFormat="1" ht="45.75" customHeight="1">
      <c r="A165" s="72"/>
      <c r="B165" s="62" t="s">
        <v>122</v>
      </c>
      <c r="C165" s="60">
        <v>992</v>
      </c>
      <c r="D165" s="68" t="s">
        <v>20</v>
      </c>
      <c r="E165" s="68" t="s">
        <v>36</v>
      </c>
      <c r="F165" s="95" t="s">
        <v>258</v>
      </c>
      <c r="G165" s="68" t="s">
        <v>123</v>
      </c>
      <c r="H165" s="69">
        <v>50</v>
      </c>
    </row>
    <row r="166" spans="1:8" s="12" customFormat="1" ht="22.5" customHeight="1">
      <c r="A166" s="65" t="s">
        <v>64</v>
      </c>
      <c r="B166" s="63" t="s">
        <v>33</v>
      </c>
      <c r="C166" s="59">
        <v>992</v>
      </c>
      <c r="D166" s="73" t="s">
        <v>31</v>
      </c>
      <c r="E166" s="73" t="s">
        <v>21</v>
      </c>
      <c r="F166" s="73"/>
      <c r="G166" s="73"/>
      <c r="H166" s="67">
        <v>150</v>
      </c>
    </row>
    <row r="167" spans="1:8" s="12" customFormat="1" ht="22.5" customHeight="1">
      <c r="A167" s="72"/>
      <c r="B167" s="61" t="s">
        <v>65</v>
      </c>
      <c r="C167" s="59">
        <v>992</v>
      </c>
      <c r="D167" s="73" t="s">
        <v>31</v>
      </c>
      <c r="E167" s="73" t="s">
        <v>13</v>
      </c>
      <c r="F167" s="73"/>
      <c r="G167" s="73"/>
      <c r="H167" s="67">
        <v>150</v>
      </c>
    </row>
    <row r="168" spans="1:8" s="12" customFormat="1" ht="81.75" customHeight="1">
      <c r="A168" s="72"/>
      <c r="B168" s="61" t="s">
        <v>166</v>
      </c>
      <c r="C168" s="60">
        <v>992</v>
      </c>
      <c r="D168" s="68" t="s">
        <v>31</v>
      </c>
      <c r="E168" s="68" t="s">
        <v>13</v>
      </c>
      <c r="F168" s="95" t="s">
        <v>218</v>
      </c>
      <c r="G168" s="68"/>
      <c r="H168" s="69">
        <v>150</v>
      </c>
    </row>
    <row r="169" spans="1:8" s="12" customFormat="1" ht="43.5" customHeight="1">
      <c r="A169" s="72"/>
      <c r="B169" s="61" t="s">
        <v>126</v>
      </c>
      <c r="C169" s="60">
        <v>992</v>
      </c>
      <c r="D169" s="68" t="s">
        <v>31</v>
      </c>
      <c r="E169" s="68" t="s">
        <v>13</v>
      </c>
      <c r="F169" s="95" t="s">
        <v>219</v>
      </c>
      <c r="G169" s="68"/>
      <c r="H169" s="69">
        <v>150</v>
      </c>
    </row>
    <row r="170" spans="1:8" s="12" customFormat="1" ht="41.25" customHeight="1">
      <c r="A170" s="72"/>
      <c r="B170" s="61" t="s">
        <v>259</v>
      </c>
      <c r="C170" s="60">
        <v>992</v>
      </c>
      <c r="D170" s="68" t="s">
        <v>31</v>
      </c>
      <c r="E170" s="68" t="s">
        <v>13</v>
      </c>
      <c r="F170" s="95" t="s">
        <v>260</v>
      </c>
      <c r="G170" s="68"/>
      <c r="H170" s="69">
        <v>150</v>
      </c>
    </row>
    <row r="171" spans="1:8" s="12" customFormat="1" ht="42" customHeight="1">
      <c r="A171" s="72"/>
      <c r="B171" s="62" t="s">
        <v>122</v>
      </c>
      <c r="C171" s="60">
        <v>992</v>
      </c>
      <c r="D171" s="68" t="s">
        <v>31</v>
      </c>
      <c r="E171" s="68" t="s">
        <v>13</v>
      </c>
      <c r="F171" s="95" t="s">
        <v>260</v>
      </c>
      <c r="G171" s="68" t="s">
        <v>123</v>
      </c>
      <c r="H171" s="69">
        <v>150</v>
      </c>
    </row>
    <row r="172" spans="1:8" s="12" customFormat="1" ht="24" customHeight="1">
      <c r="A172" s="65" t="s">
        <v>66</v>
      </c>
      <c r="B172" s="63" t="s">
        <v>34</v>
      </c>
      <c r="C172" s="59">
        <v>992</v>
      </c>
      <c r="D172" s="73" t="s">
        <v>27</v>
      </c>
      <c r="E172" s="73" t="s">
        <v>21</v>
      </c>
      <c r="F172" s="73"/>
      <c r="G172" s="73"/>
      <c r="H172" s="67">
        <v>40</v>
      </c>
    </row>
    <row r="173" spans="1:8" s="12" customFormat="1" ht="25.5" customHeight="1">
      <c r="A173" s="72"/>
      <c r="B173" s="61" t="s">
        <v>152</v>
      </c>
      <c r="C173" s="59">
        <v>992</v>
      </c>
      <c r="D173" s="73" t="s">
        <v>27</v>
      </c>
      <c r="E173" s="73" t="s">
        <v>18</v>
      </c>
      <c r="F173" s="73"/>
      <c r="G173" s="73"/>
      <c r="H173" s="67">
        <v>40</v>
      </c>
    </row>
    <row r="174" spans="1:8" s="12" customFormat="1" ht="81" customHeight="1">
      <c r="A174" s="72"/>
      <c r="B174" s="61" t="s">
        <v>169</v>
      </c>
      <c r="C174" s="60">
        <v>992</v>
      </c>
      <c r="D174" s="68" t="s">
        <v>27</v>
      </c>
      <c r="E174" s="68" t="s">
        <v>18</v>
      </c>
      <c r="F174" s="95" t="s">
        <v>220</v>
      </c>
      <c r="G174" s="68"/>
      <c r="H174" s="69">
        <v>40</v>
      </c>
    </row>
    <row r="175" spans="1:8" s="12" customFormat="1" ht="43.5" customHeight="1">
      <c r="A175" s="72"/>
      <c r="B175" s="61" t="s">
        <v>126</v>
      </c>
      <c r="C175" s="60">
        <v>992</v>
      </c>
      <c r="D175" s="68" t="s">
        <v>27</v>
      </c>
      <c r="E175" s="68" t="s">
        <v>18</v>
      </c>
      <c r="F175" s="95" t="s">
        <v>221</v>
      </c>
      <c r="G175" s="68"/>
      <c r="H175" s="69">
        <v>40</v>
      </c>
    </row>
    <row r="176" spans="1:8" s="12" customFormat="1" ht="42" customHeight="1">
      <c r="A176" s="72"/>
      <c r="B176" s="61" t="s">
        <v>153</v>
      </c>
      <c r="C176" s="60">
        <v>992</v>
      </c>
      <c r="D176" s="68" t="s">
        <v>27</v>
      </c>
      <c r="E176" s="68" t="s">
        <v>18</v>
      </c>
      <c r="F176" s="95" t="s">
        <v>261</v>
      </c>
      <c r="G176" s="68"/>
      <c r="H176" s="69">
        <v>40</v>
      </c>
    </row>
    <row r="177" spans="1:9" s="12" customFormat="1" ht="43.5" customHeight="1">
      <c r="A177" s="72"/>
      <c r="B177" s="62" t="s">
        <v>122</v>
      </c>
      <c r="C177" s="60">
        <v>992</v>
      </c>
      <c r="D177" s="68" t="s">
        <v>27</v>
      </c>
      <c r="E177" s="68" t="s">
        <v>18</v>
      </c>
      <c r="F177" s="95" t="s">
        <v>261</v>
      </c>
      <c r="G177" s="68" t="s">
        <v>123</v>
      </c>
      <c r="H177" s="69">
        <v>40</v>
      </c>
    </row>
    <row r="178" spans="1:9" s="12" customFormat="1" ht="61.5" customHeight="1">
      <c r="A178" s="65">
        <v>11</v>
      </c>
      <c r="B178" s="70" t="s">
        <v>346</v>
      </c>
      <c r="C178" s="59">
        <v>992</v>
      </c>
      <c r="D178" s="73" t="s">
        <v>32</v>
      </c>
      <c r="E178" s="73" t="s">
        <v>21</v>
      </c>
      <c r="F178" s="96"/>
      <c r="G178" s="73"/>
      <c r="H178" s="67">
        <f>H179</f>
        <v>80</v>
      </c>
    </row>
    <row r="179" spans="1:9" s="12" customFormat="1" ht="26.25" customHeight="1">
      <c r="A179" s="72"/>
      <c r="B179" s="62" t="s">
        <v>347</v>
      </c>
      <c r="C179" s="59">
        <v>992</v>
      </c>
      <c r="D179" s="73" t="s">
        <v>32</v>
      </c>
      <c r="E179" s="73" t="s">
        <v>13</v>
      </c>
      <c r="F179" s="96"/>
      <c r="G179" s="73"/>
      <c r="H179" s="67">
        <f>H180</f>
        <v>80</v>
      </c>
    </row>
    <row r="180" spans="1:9" s="12" customFormat="1" ht="19.5" customHeight="1">
      <c r="A180" s="72"/>
      <c r="B180" s="62" t="s">
        <v>347</v>
      </c>
      <c r="C180" s="60">
        <v>992</v>
      </c>
      <c r="D180" s="68" t="s">
        <v>32</v>
      </c>
      <c r="E180" s="68" t="s">
        <v>13</v>
      </c>
      <c r="F180" s="95" t="s">
        <v>348</v>
      </c>
      <c r="G180" s="68"/>
      <c r="H180" s="69">
        <f>H181</f>
        <v>80</v>
      </c>
    </row>
    <row r="181" spans="1:9" s="12" customFormat="1" ht="59.25" customHeight="1">
      <c r="A181" s="72"/>
      <c r="B181" s="62" t="s">
        <v>349</v>
      </c>
      <c r="C181" s="60">
        <v>992</v>
      </c>
      <c r="D181" s="68" t="s">
        <v>32</v>
      </c>
      <c r="E181" s="68" t="s">
        <v>13</v>
      </c>
      <c r="F181" s="95" t="s">
        <v>350</v>
      </c>
      <c r="G181" s="68"/>
      <c r="H181" s="69">
        <f>H182</f>
        <v>80</v>
      </c>
    </row>
    <row r="182" spans="1:9" s="12" customFormat="1" ht="40.5" customHeight="1">
      <c r="A182" s="72"/>
      <c r="B182" s="97" t="s">
        <v>351</v>
      </c>
      <c r="C182" s="60">
        <v>992</v>
      </c>
      <c r="D182" s="68" t="s">
        <v>32</v>
      </c>
      <c r="E182" s="68" t="s">
        <v>13</v>
      </c>
      <c r="F182" s="95" t="s">
        <v>352</v>
      </c>
      <c r="G182" s="68"/>
      <c r="H182" s="69">
        <f>H183</f>
        <v>80</v>
      </c>
    </row>
    <row r="183" spans="1:9" s="12" customFormat="1" ht="43.5" customHeight="1">
      <c r="A183" s="72"/>
      <c r="B183" s="97" t="s">
        <v>353</v>
      </c>
      <c r="C183" s="60">
        <v>992</v>
      </c>
      <c r="D183" s="68" t="s">
        <v>32</v>
      </c>
      <c r="E183" s="68" t="s">
        <v>13</v>
      </c>
      <c r="F183" s="95" t="s">
        <v>352</v>
      </c>
      <c r="G183" s="68" t="s">
        <v>354</v>
      </c>
      <c r="H183" s="69">
        <v>80</v>
      </c>
    </row>
    <row r="184" spans="1:9" s="12" customFormat="1" ht="24.75" customHeight="1">
      <c r="A184" s="90"/>
      <c r="B184" s="91" t="s">
        <v>154</v>
      </c>
      <c r="C184" s="90"/>
      <c r="D184" s="90"/>
      <c r="E184" s="90"/>
      <c r="F184" s="90"/>
      <c r="G184" s="90"/>
      <c r="H184" s="90">
        <f>H11+H19</f>
        <v>72518</v>
      </c>
    </row>
    <row r="185" spans="1:9" s="12" customFormat="1" ht="24.75" customHeight="1">
      <c r="A185" s="75"/>
      <c r="B185" s="88"/>
      <c r="C185" s="75"/>
      <c r="D185" s="75"/>
      <c r="E185" s="75"/>
      <c r="F185" s="75"/>
      <c r="G185" s="75"/>
      <c r="H185" s="75"/>
    </row>
    <row r="186" spans="1:9" s="1" customFormat="1" ht="21" customHeight="1">
      <c r="B186" s="52" t="s">
        <v>272</v>
      </c>
      <c r="C186" s="102"/>
      <c r="D186" s="102"/>
      <c r="E186" s="102"/>
      <c r="F186" s="102"/>
      <c r="G186" s="4"/>
      <c r="H186" s="6"/>
      <c r="I186" s="5"/>
    </row>
    <row r="187" spans="1:9">
      <c r="B187" s="103" t="s">
        <v>269</v>
      </c>
      <c r="C187" s="104"/>
      <c r="D187" s="104"/>
      <c r="E187" s="104"/>
      <c r="F187" s="104"/>
      <c r="G187" s="104" t="s">
        <v>270</v>
      </c>
    </row>
    <row r="189" spans="1:9">
      <c r="B189" s="89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9</vt:lpstr>
      <vt:lpstr>прилож 3</vt:lpstr>
      <vt:lpstr>прилож 6</vt:lpstr>
      <vt:lpstr>прилож 7</vt:lpstr>
      <vt:lpstr>Приложение 8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2019-05-30T16:14:41Z</cp:lastPrinted>
  <dcterms:created xsi:type="dcterms:W3CDTF">2003-09-23T09:39:15Z</dcterms:created>
  <dcterms:modified xsi:type="dcterms:W3CDTF">2019-06-13T09:05:16Z</dcterms:modified>
</cp:coreProperties>
</file>